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15105" yWindow="135" windowWidth="11235" windowHeight="11370" tabRatio="323"/>
  </bookViews>
  <sheets>
    <sheet name="7. melléklet" sheetId="1" r:id="rId1"/>
    <sheet name="Munka2" sheetId="2" r:id="rId2"/>
    <sheet name="Munka3" sheetId="3" r:id="rId3"/>
  </sheets>
  <definedNames>
    <definedName name="_xlnm._FilterDatabase" localSheetId="0" hidden="1">'7. melléklet'!$A$7:$H$366</definedName>
    <definedName name="_xlnm.Print_Titles" localSheetId="0">'7. melléklet'!$3:$9</definedName>
    <definedName name="_xlnm.Print_Area" localSheetId="0">'7. melléklet'!$B$1:$AF$411</definedName>
  </definedNames>
  <calcPr calcId="162913"/>
</workbook>
</file>

<file path=xl/calcChain.xml><?xml version="1.0" encoding="utf-8"?>
<calcChain xmlns="http://schemas.openxmlformats.org/spreadsheetml/2006/main">
  <c r="I401" i="1" l="1"/>
  <c r="J401" i="1"/>
  <c r="K401" i="1"/>
  <c r="L401" i="1"/>
  <c r="M401" i="1"/>
  <c r="P401" i="1" s="1"/>
  <c r="N401" i="1"/>
  <c r="O401" i="1"/>
  <c r="Q401" i="1"/>
  <c r="R401" i="1"/>
  <c r="S401" i="1"/>
  <c r="T401" i="1" s="1"/>
  <c r="U401" i="1"/>
  <c r="V401" i="1"/>
  <c r="W401" i="1"/>
  <c r="X401" i="1" s="1"/>
  <c r="Y401" i="1"/>
  <c r="Z401" i="1"/>
  <c r="AA401" i="1"/>
  <c r="AC401" i="1"/>
  <c r="AE401" i="1"/>
  <c r="H401" i="1"/>
  <c r="F401" i="1"/>
  <c r="G401" i="1"/>
  <c r="E401" i="1"/>
  <c r="AC404" i="1"/>
  <c r="AD404" i="1"/>
  <c r="AD401" i="1" s="1"/>
  <c r="AE404" i="1"/>
  <c r="AF404" i="1"/>
  <c r="AB404" i="1"/>
  <c r="U404" i="1"/>
  <c r="V404" i="1"/>
  <c r="X404" i="1" s="1"/>
  <c r="W404" i="1"/>
  <c r="T404" i="1"/>
  <c r="M404" i="1"/>
  <c r="N404" i="1"/>
  <c r="O404" i="1"/>
  <c r="P404" i="1"/>
  <c r="L404" i="1"/>
  <c r="H404" i="1"/>
  <c r="AB401" i="1" l="1"/>
  <c r="AF401" i="1"/>
  <c r="Y105" i="1" l="1"/>
  <c r="Y168" i="1" l="1"/>
  <c r="I381" i="1" l="1"/>
  <c r="J381" i="1"/>
  <c r="L381" i="1" s="1"/>
  <c r="K381" i="1"/>
  <c r="Q381" i="1"/>
  <c r="R381" i="1"/>
  <c r="S381" i="1"/>
  <c r="Y381" i="1"/>
  <c r="AA381" i="1"/>
  <c r="F381" i="1"/>
  <c r="G381" i="1"/>
  <c r="E381" i="1"/>
  <c r="I377" i="1"/>
  <c r="L377" i="1" s="1"/>
  <c r="J377" i="1"/>
  <c r="K377" i="1"/>
  <c r="Q377" i="1"/>
  <c r="R377" i="1"/>
  <c r="S377" i="1"/>
  <c r="T377" i="1" s="1"/>
  <c r="Y377" i="1"/>
  <c r="Z377" i="1"/>
  <c r="AA377" i="1"/>
  <c r="AB377" i="1" s="1"/>
  <c r="F377" i="1"/>
  <c r="G377" i="1"/>
  <c r="E377" i="1"/>
  <c r="I375" i="1"/>
  <c r="J375" i="1"/>
  <c r="K375" i="1"/>
  <c r="Q375" i="1"/>
  <c r="R375" i="1"/>
  <c r="T375" i="1" s="1"/>
  <c r="S375" i="1"/>
  <c r="Y375" i="1"/>
  <c r="Z375" i="1"/>
  <c r="AA375" i="1"/>
  <c r="F375" i="1"/>
  <c r="G375" i="1"/>
  <c r="E375" i="1"/>
  <c r="I373" i="1"/>
  <c r="J373" i="1"/>
  <c r="K373" i="1"/>
  <c r="Q373" i="1"/>
  <c r="R373" i="1"/>
  <c r="S373" i="1"/>
  <c r="Y373" i="1"/>
  <c r="Z373" i="1"/>
  <c r="AA373" i="1"/>
  <c r="F373" i="1"/>
  <c r="G373" i="1"/>
  <c r="E373" i="1"/>
  <c r="I371" i="1"/>
  <c r="J371" i="1"/>
  <c r="K371" i="1"/>
  <c r="L371" i="1" s="1"/>
  <c r="Q371" i="1"/>
  <c r="R371" i="1"/>
  <c r="S371" i="1"/>
  <c r="T371" i="1"/>
  <c r="Y371" i="1"/>
  <c r="Z371" i="1"/>
  <c r="AA371" i="1"/>
  <c r="F371" i="1"/>
  <c r="G371" i="1"/>
  <c r="E371" i="1"/>
  <c r="I486" i="1"/>
  <c r="J486" i="1"/>
  <c r="K486" i="1"/>
  <c r="Q486" i="1"/>
  <c r="T486" i="1" s="1"/>
  <c r="R486" i="1"/>
  <c r="S486" i="1"/>
  <c r="Y486" i="1"/>
  <c r="Z486" i="1"/>
  <c r="AA486" i="1"/>
  <c r="I487" i="1"/>
  <c r="J487" i="1"/>
  <c r="K487" i="1"/>
  <c r="L487" i="1" s="1"/>
  <c r="Q487" i="1"/>
  <c r="R487" i="1"/>
  <c r="S487" i="1"/>
  <c r="T487" i="1" s="1"/>
  <c r="Y487" i="1"/>
  <c r="Z487" i="1"/>
  <c r="AA487" i="1"/>
  <c r="I488" i="1"/>
  <c r="J488" i="1"/>
  <c r="K488" i="1"/>
  <c r="Q488" i="1"/>
  <c r="R488" i="1"/>
  <c r="S488" i="1"/>
  <c r="T488" i="1" s="1"/>
  <c r="Y488" i="1"/>
  <c r="Z488" i="1"/>
  <c r="AA488" i="1"/>
  <c r="I489" i="1"/>
  <c r="J489" i="1"/>
  <c r="K489" i="1"/>
  <c r="Q489" i="1"/>
  <c r="T489" i="1" s="1"/>
  <c r="R489" i="1"/>
  <c r="S489" i="1"/>
  <c r="Y489" i="1"/>
  <c r="Z489" i="1"/>
  <c r="AA489" i="1"/>
  <c r="AB489" i="1" s="1"/>
  <c r="I494" i="1"/>
  <c r="J494" i="1"/>
  <c r="K494" i="1"/>
  <c r="L494" i="1" s="1"/>
  <c r="M494" i="1"/>
  <c r="N494" i="1"/>
  <c r="O494" i="1"/>
  <c r="P494" i="1" s="1"/>
  <c r="Q494" i="1"/>
  <c r="R494" i="1"/>
  <c r="S494" i="1"/>
  <c r="T494" i="1"/>
  <c r="U494" i="1"/>
  <c r="V494" i="1"/>
  <c r="W494" i="1"/>
  <c r="X494" i="1" s="1"/>
  <c r="Y494" i="1"/>
  <c r="Z494" i="1"/>
  <c r="AA494" i="1"/>
  <c r="AB494" i="1" s="1"/>
  <c r="AC494" i="1"/>
  <c r="AD494" i="1"/>
  <c r="AE494" i="1"/>
  <c r="AF494" i="1"/>
  <c r="F486" i="1"/>
  <c r="G486" i="1"/>
  <c r="F487" i="1"/>
  <c r="G487" i="1"/>
  <c r="F488" i="1"/>
  <c r="G488" i="1"/>
  <c r="F489" i="1"/>
  <c r="G489" i="1"/>
  <c r="F494" i="1"/>
  <c r="G494" i="1"/>
  <c r="E487" i="1"/>
  <c r="E488" i="1"/>
  <c r="E489" i="1"/>
  <c r="E486" i="1"/>
  <c r="AF350" i="1"/>
  <c r="AB350" i="1"/>
  <c r="X350" i="1"/>
  <c r="T350" i="1"/>
  <c r="P350" i="1"/>
  <c r="L350" i="1"/>
  <c r="H350" i="1"/>
  <c r="AF349" i="1"/>
  <c r="AB349" i="1"/>
  <c r="X349" i="1"/>
  <c r="T349" i="1"/>
  <c r="P349" i="1"/>
  <c r="L349" i="1"/>
  <c r="H349" i="1"/>
  <c r="AF348" i="1"/>
  <c r="AB348" i="1"/>
  <c r="X348" i="1"/>
  <c r="T348" i="1"/>
  <c r="P348" i="1"/>
  <c r="L348" i="1"/>
  <c r="H348" i="1"/>
  <c r="AF347" i="1"/>
  <c r="AB347" i="1"/>
  <c r="X347" i="1"/>
  <c r="T347" i="1"/>
  <c r="P347" i="1"/>
  <c r="L347" i="1"/>
  <c r="H347" i="1"/>
  <c r="AF346" i="1"/>
  <c r="AB346" i="1"/>
  <c r="X346" i="1"/>
  <c r="T346" i="1"/>
  <c r="P346" i="1"/>
  <c r="L346" i="1"/>
  <c r="H346" i="1"/>
  <c r="AB345" i="1"/>
  <c r="U345" i="1"/>
  <c r="AC345" i="1" s="1"/>
  <c r="T345" i="1"/>
  <c r="O345" i="1"/>
  <c r="W345" i="1" s="1"/>
  <c r="AE345" i="1" s="1"/>
  <c r="N345" i="1"/>
  <c r="V345" i="1" s="1"/>
  <c r="AD345" i="1" s="1"/>
  <c r="M345" i="1"/>
  <c r="L345" i="1"/>
  <c r="H345" i="1"/>
  <c r="AB344" i="1"/>
  <c r="T344" i="1"/>
  <c r="O344" i="1"/>
  <c r="N344" i="1"/>
  <c r="V344" i="1" s="1"/>
  <c r="AD344" i="1" s="1"/>
  <c r="M344" i="1"/>
  <c r="U344" i="1" s="1"/>
  <c r="AC344" i="1" s="1"/>
  <c r="L344" i="1"/>
  <c r="H344" i="1"/>
  <c r="AB343" i="1"/>
  <c r="V343" i="1"/>
  <c r="AD343" i="1" s="1"/>
  <c r="T343" i="1"/>
  <c r="O343" i="1"/>
  <c r="P343" i="1" s="1"/>
  <c r="N343" i="1"/>
  <c r="M343" i="1"/>
  <c r="U343" i="1" s="1"/>
  <c r="L343" i="1"/>
  <c r="H343" i="1"/>
  <c r="AB342" i="1"/>
  <c r="T342" i="1"/>
  <c r="O342" i="1"/>
  <c r="W342" i="1" s="1"/>
  <c r="AE342" i="1" s="1"/>
  <c r="N342" i="1"/>
  <c r="V342" i="1" s="1"/>
  <c r="M342" i="1"/>
  <c r="U342" i="1" s="1"/>
  <c r="AC342" i="1" s="1"/>
  <c r="L342" i="1"/>
  <c r="H342" i="1"/>
  <c r="AA341" i="1"/>
  <c r="Z341" i="1"/>
  <c r="Y341" i="1"/>
  <c r="S341" i="1"/>
  <c r="R341" i="1"/>
  <c r="T341" i="1" s="1"/>
  <c r="Q341" i="1"/>
  <c r="O341" i="1"/>
  <c r="L341" i="1"/>
  <c r="K341" i="1"/>
  <c r="J341" i="1"/>
  <c r="I341" i="1"/>
  <c r="G341" i="1"/>
  <c r="F341" i="1"/>
  <c r="H341" i="1" s="1"/>
  <c r="E341" i="1"/>
  <c r="L356" i="1"/>
  <c r="P356" i="1"/>
  <c r="T356" i="1"/>
  <c r="X356" i="1"/>
  <c r="AB356" i="1"/>
  <c r="AF356" i="1"/>
  <c r="L357" i="1"/>
  <c r="P357" i="1"/>
  <c r="T357" i="1"/>
  <c r="X357" i="1"/>
  <c r="AB357" i="1"/>
  <c r="AF357" i="1"/>
  <c r="L358" i="1"/>
  <c r="P358" i="1"/>
  <c r="T358" i="1"/>
  <c r="X358" i="1"/>
  <c r="AB358" i="1"/>
  <c r="AF358" i="1"/>
  <c r="L359" i="1"/>
  <c r="P359" i="1"/>
  <c r="T359" i="1"/>
  <c r="X359" i="1"/>
  <c r="AB359" i="1"/>
  <c r="AF359" i="1"/>
  <c r="AF360" i="1"/>
  <c r="AB360" i="1"/>
  <c r="X360" i="1"/>
  <c r="T360" i="1"/>
  <c r="P360" i="1"/>
  <c r="L360" i="1"/>
  <c r="H360" i="1"/>
  <c r="H359" i="1"/>
  <c r="Z351" i="1"/>
  <c r="H358" i="1"/>
  <c r="AA351" i="1"/>
  <c r="Q351" i="1"/>
  <c r="K351" i="1"/>
  <c r="I351" i="1"/>
  <c r="H357" i="1"/>
  <c r="E351" i="1"/>
  <c r="H356" i="1"/>
  <c r="AB355" i="1"/>
  <c r="T355" i="1"/>
  <c r="O355" i="1"/>
  <c r="N355" i="1"/>
  <c r="V355" i="1" s="1"/>
  <c r="AD355" i="1" s="1"/>
  <c r="M355" i="1"/>
  <c r="U355" i="1" s="1"/>
  <c r="AC355" i="1" s="1"/>
  <c r="L355" i="1"/>
  <c r="H355" i="1"/>
  <c r="AB354" i="1"/>
  <c r="T354" i="1"/>
  <c r="O354" i="1"/>
  <c r="W354" i="1" s="1"/>
  <c r="M354" i="1"/>
  <c r="U354" i="1" s="1"/>
  <c r="AC354" i="1" s="1"/>
  <c r="L354" i="1"/>
  <c r="N354" i="1"/>
  <c r="V354" i="1" s="1"/>
  <c r="AD354" i="1" s="1"/>
  <c r="H354" i="1"/>
  <c r="AB353" i="1"/>
  <c r="T353" i="1"/>
  <c r="O353" i="1"/>
  <c r="N353" i="1"/>
  <c r="V353" i="1" s="1"/>
  <c r="AD353" i="1" s="1"/>
  <c r="M353" i="1"/>
  <c r="L353" i="1"/>
  <c r="H353" i="1"/>
  <c r="AB352" i="1"/>
  <c r="U352" i="1"/>
  <c r="AC352" i="1" s="1"/>
  <c r="T352" i="1"/>
  <c r="O352" i="1"/>
  <c r="N352" i="1"/>
  <c r="V352" i="1" s="1"/>
  <c r="M352" i="1"/>
  <c r="L352" i="1"/>
  <c r="H352" i="1"/>
  <c r="Y351" i="1"/>
  <c r="S351" i="1"/>
  <c r="J351" i="1"/>
  <c r="G351" i="1"/>
  <c r="W343" i="1" l="1"/>
  <c r="AE343" i="1" s="1"/>
  <c r="P344" i="1"/>
  <c r="P355" i="1"/>
  <c r="M341" i="1"/>
  <c r="AB373" i="1"/>
  <c r="AB341" i="1"/>
  <c r="AB487" i="1"/>
  <c r="T381" i="1"/>
  <c r="AB371" i="1"/>
  <c r="U353" i="1"/>
  <c r="W355" i="1"/>
  <c r="AE355" i="1" s="1"/>
  <c r="L489" i="1"/>
  <c r="AB486" i="1"/>
  <c r="L486" i="1"/>
  <c r="M351" i="1"/>
  <c r="W353" i="1"/>
  <c r="AB488" i="1"/>
  <c r="AB375" i="1"/>
  <c r="L375" i="1"/>
  <c r="O351" i="1"/>
  <c r="AB351" i="1"/>
  <c r="L488" i="1"/>
  <c r="T373" i="1"/>
  <c r="L373" i="1"/>
  <c r="AD342" i="1"/>
  <c r="AD341" i="1" s="1"/>
  <c r="V341" i="1"/>
  <c r="AC341" i="1"/>
  <c r="U341" i="1"/>
  <c r="AC343" i="1"/>
  <c r="AF343" i="1" s="1"/>
  <c r="X343" i="1"/>
  <c r="AF345" i="1"/>
  <c r="X342" i="1"/>
  <c r="X345" i="1"/>
  <c r="N341" i="1"/>
  <c r="P341" i="1" s="1"/>
  <c r="P342" i="1"/>
  <c r="W344" i="1"/>
  <c r="P345" i="1"/>
  <c r="W341" i="1"/>
  <c r="AE354" i="1"/>
  <c r="X354" i="1"/>
  <c r="L351" i="1"/>
  <c r="AD352" i="1"/>
  <c r="V351" i="1"/>
  <c r="P354" i="1"/>
  <c r="F351" i="1"/>
  <c r="R351" i="1"/>
  <c r="W352" i="1"/>
  <c r="P353" i="1"/>
  <c r="N351" i="1"/>
  <c r="P352" i="1"/>
  <c r="X341" i="1" l="1"/>
  <c r="X353" i="1"/>
  <c r="AF355" i="1"/>
  <c r="T351" i="1"/>
  <c r="H351" i="1"/>
  <c r="X355" i="1"/>
  <c r="P351" i="1"/>
  <c r="AE353" i="1"/>
  <c r="AF354" i="1"/>
  <c r="AC353" i="1"/>
  <c r="U351" i="1"/>
  <c r="AD351" i="1"/>
  <c r="X344" i="1"/>
  <c r="AE344" i="1"/>
  <c r="AF342" i="1"/>
  <c r="X352" i="1"/>
  <c r="AE352" i="1"/>
  <c r="W351" i="1"/>
  <c r="AF353" i="1" l="1"/>
  <c r="AC351" i="1"/>
  <c r="X351" i="1"/>
  <c r="AF344" i="1"/>
  <c r="AE341" i="1"/>
  <c r="AF341" i="1" s="1"/>
  <c r="AE351" i="1"/>
  <c r="AF352" i="1"/>
  <c r="AF351" i="1" l="1"/>
  <c r="Z284" i="1" l="1"/>
  <c r="Y13" i="1"/>
  <c r="Y33" i="1" l="1"/>
  <c r="Y413" i="1" l="1"/>
  <c r="AC413" i="1"/>
  <c r="AA512" i="1"/>
  <c r="Z512" i="1"/>
  <c r="Y512" i="1"/>
  <c r="AE503" i="1"/>
  <c r="AD503" i="1"/>
  <c r="AC503" i="1"/>
  <c r="AA503" i="1"/>
  <c r="Z503" i="1"/>
  <c r="Y503" i="1"/>
  <c r="AA502" i="1"/>
  <c r="Z502" i="1"/>
  <c r="Y502" i="1"/>
  <c r="AA501" i="1"/>
  <c r="Z501" i="1"/>
  <c r="Y501" i="1"/>
  <c r="AA500" i="1"/>
  <c r="Z500" i="1"/>
  <c r="Y500" i="1"/>
  <c r="AF409" i="1"/>
  <c r="AB409" i="1"/>
  <c r="AF407" i="1"/>
  <c r="AB407" i="1"/>
  <c r="AB405" i="1"/>
  <c r="AB403" i="1"/>
  <c r="AB402" i="1"/>
  <c r="AF394" i="1"/>
  <c r="AB394" i="1"/>
  <c r="AF384" i="1"/>
  <c r="AB384" i="1"/>
  <c r="AF378" i="1"/>
  <c r="AB378" i="1"/>
  <c r="AF376" i="1"/>
  <c r="AB376" i="1"/>
  <c r="AF374" i="1"/>
  <c r="AB374" i="1"/>
  <c r="AF372" i="1"/>
  <c r="AB372" i="1"/>
  <c r="AE364" i="1"/>
  <c r="AD364" i="1"/>
  <c r="AA364" i="1"/>
  <c r="Z364" i="1"/>
  <c r="AF365" i="1"/>
  <c r="AB365" i="1"/>
  <c r="AF340" i="1"/>
  <c r="AB340" i="1"/>
  <c r="Y331" i="1"/>
  <c r="AF336" i="1"/>
  <c r="AB336" i="1"/>
  <c r="AB335" i="1"/>
  <c r="AB334" i="1"/>
  <c r="AB333" i="1"/>
  <c r="AB332" i="1"/>
  <c r="AF330" i="1"/>
  <c r="AB330" i="1"/>
  <c r="AF326" i="1"/>
  <c r="AB326" i="1"/>
  <c r="AB325" i="1"/>
  <c r="AB324" i="1"/>
  <c r="AB323" i="1"/>
  <c r="AB322" i="1"/>
  <c r="AF320" i="1"/>
  <c r="AB320" i="1"/>
  <c r="AF319" i="1"/>
  <c r="AB319" i="1"/>
  <c r="AA311" i="1"/>
  <c r="AB315" i="1"/>
  <c r="AB314" i="1"/>
  <c r="AB313" i="1"/>
  <c r="AB312" i="1"/>
  <c r="AF310" i="1"/>
  <c r="AB310" i="1"/>
  <c r="AF309" i="1"/>
  <c r="AB309" i="1"/>
  <c r="AF306" i="1"/>
  <c r="AB306" i="1"/>
  <c r="AB305" i="1"/>
  <c r="AB304" i="1"/>
  <c r="AB303" i="1"/>
  <c r="AB302" i="1"/>
  <c r="AF300" i="1"/>
  <c r="AB300" i="1"/>
  <c r="AF299" i="1"/>
  <c r="AB299" i="1"/>
  <c r="Y291" i="1"/>
  <c r="AF296" i="1"/>
  <c r="AB296" i="1"/>
  <c r="AB295" i="1"/>
  <c r="AB294" i="1"/>
  <c r="AB293" i="1"/>
  <c r="AB292" i="1"/>
  <c r="AF290" i="1"/>
  <c r="AB290" i="1"/>
  <c r="AE289" i="1"/>
  <c r="AF289" i="1" s="1"/>
  <c r="AD289" i="1"/>
  <c r="AC289" i="1"/>
  <c r="AA289" i="1"/>
  <c r="Z289" i="1"/>
  <c r="Y289" i="1"/>
  <c r="AB289" i="1" s="1"/>
  <c r="AF286" i="1"/>
  <c r="AB286" i="1"/>
  <c r="AB285" i="1"/>
  <c r="AB284" i="1"/>
  <c r="AB283" i="1"/>
  <c r="AB282" i="1"/>
  <c r="AF280" i="1"/>
  <c r="AB280" i="1"/>
  <c r="AF279" i="1"/>
  <c r="AB279" i="1"/>
  <c r="AD271" i="1"/>
  <c r="Y271" i="1"/>
  <c r="AF275" i="1"/>
  <c r="AB275" i="1"/>
  <c r="AF274" i="1"/>
  <c r="AB274" i="1"/>
  <c r="AF273" i="1"/>
  <c r="AB273" i="1"/>
  <c r="AF272" i="1"/>
  <c r="AB272" i="1"/>
  <c r="AF270" i="1"/>
  <c r="AB270" i="1"/>
  <c r="AF269" i="1"/>
  <c r="AB269" i="1"/>
  <c r="AB265" i="1"/>
  <c r="AB264" i="1"/>
  <c r="AB263" i="1"/>
  <c r="AB262" i="1"/>
  <c r="AF260" i="1"/>
  <c r="AB260" i="1"/>
  <c r="AB255" i="1"/>
  <c r="AB254" i="1"/>
  <c r="AB253" i="1"/>
  <c r="AB252" i="1"/>
  <c r="AF250" i="1"/>
  <c r="AB250" i="1"/>
  <c r="AE490" i="1"/>
  <c r="AB245" i="1"/>
  <c r="AB243" i="1"/>
  <c r="AB242" i="1"/>
  <c r="AF240" i="1"/>
  <c r="AB240" i="1"/>
  <c r="AF239" i="1"/>
  <c r="AB239" i="1"/>
  <c r="Y231" i="1"/>
  <c r="AF236" i="1"/>
  <c r="AB236" i="1"/>
  <c r="AF235" i="1"/>
  <c r="AB235" i="1"/>
  <c r="AF234" i="1"/>
  <c r="AB234" i="1"/>
  <c r="AF233" i="1"/>
  <c r="AB233" i="1"/>
  <c r="AF232" i="1"/>
  <c r="AB232" i="1"/>
  <c r="AF230" i="1"/>
  <c r="AB230" i="1"/>
  <c r="AF229" i="1"/>
  <c r="AB229" i="1"/>
  <c r="AF226" i="1"/>
  <c r="AB226" i="1"/>
  <c r="AF225" i="1"/>
  <c r="AB225" i="1"/>
  <c r="AF224" i="1"/>
  <c r="AB224" i="1"/>
  <c r="AF223" i="1"/>
  <c r="AB223" i="1"/>
  <c r="AF222" i="1"/>
  <c r="AB222" i="1"/>
  <c r="AF219" i="1"/>
  <c r="AB219" i="1"/>
  <c r="AD216" i="1"/>
  <c r="AD395" i="1" s="1"/>
  <c r="AA216" i="1"/>
  <c r="AA395" i="1" s="1"/>
  <c r="Z216" i="1"/>
  <c r="Y216" i="1"/>
  <c r="Y395" i="1" s="1"/>
  <c r="AD217" i="1"/>
  <c r="AB217" i="1"/>
  <c r="AF215" i="1"/>
  <c r="AB215" i="1"/>
  <c r="AF214" i="1"/>
  <c r="AB214" i="1"/>
  <c r="AF213" i="1"/>
  <c r="AB213" i="1"/>
  <c r="AF212" i="1"/>
  <c r="AB212" i="1"/>
  <c r="AF211" i="1"/>
  <c r="AB211" i="1"/>
  <c r="AF210" i="1"/>
  <c r="AB210" i="1"/>
  <c r="AB209" i="1"/>
  <c r="AB208" i="1"/>
  <c r="AB207" i="1"/>
  <c r="AC206" i="1"/>
  <c r="AB206" i="1"/>
  <c r="AF205" i="1"/>
  <c r="AB205" i="1"/>
  <c r="AF204" i="1"/>
  <c r="AB204" i="1"/>
  <c r="AF203" i="1"/>
  <c r="AB203" i="1"/>
  <c r="AA202" i="1"/>
  <c r="Z202" i="1"/>
  <c r="Y202" i="1"/>
  <c r="Y519" i="1" s="1"/>
  <c r="AF200" i="1"/>
  <c r="AB200" i="1"/>
  <c r="AE518" i="1"/>
  <c r="AD518" i="1"/>
  <c r="AC518" i="1"/>
  <c r="AA518" i="1"/>
  <c r="Z518" i="1"/>
  <c r="Y518" i="1"/>
  <c r="AF196" i="1"/>
  <c r="AB196" i="1"/>
  <c r="AF195" i="1"/>
  <c r="AB195" i="1"/>
  <c r="AF194" i="1"/>
  <c r="AB194" i="1"/>
  <c r="AF193" i="1"/>
  <c r="AB193" i="1"/>
  <c r="AF191" i="1"/>
  <c r="AB191" i="1"/>
  <c r="AA517" i="1"/>
  <c r="Z517" i="1"/>
  <c r="Y517" i="1"/>
  <c r="AB187" i="1"/>
  <c r="AB186" i="1"/>
  <c r="AB185" i="1"/>
  <c r="AC184" i="1"/>
  <c r="AB184" i="1"/>
  <c r="AA516" i="1"/>
  <c r="Z516" i="1"/>
  <c r="Y516" i="1"/>
  <c r="AB178" i="1"/>
  <c r="AB177" i="1"/>
  <c r="AB176" i="1"/>
  <c r="AC175" i="1"/>
  <c r="AB175" i="1"/>
  <c r="AF173" i="1"/>
  <c r="AB173" i="1"/>
  <c r="AA515" i="1"/>
  <c r="Z515" i="1"/>
  <c r="Y515" i="1"/>
  <c r="AB169" i="1"/>
  <c r="AB168" i="1"/>
  <c r="AB167" i="1"/>
  <c r="AC166" i="1"/>
  <c r="AB166" i="1"/>
  <c r="AF164" i="1"/>
  <c r="AB164" i="1"/>
  <c r="AA514" i="1"/>
  <c r="Z156" i="1"/>
  <c r="Y514" i="1"/>
  <c r="AB160" i="1"/>
  <c r="AB159" i="1"/>
  <c r="AB158" i="1"/>
  <c r="AC157" i="1"/>
  <c r="AB157" i="1"/>
  <c r="AF155" i="1"/>
  <c r="AB155" i="1"/>
  <c r="AA513" i="1"/>
  <c r="Z513" i="1"/>
  <c r="AB151" i="1"/>
  <c r="AB150" i="1"/>
  <c r="AB149" i="1"/>
  <c r="AC148" i="1"/>
  <c r="AB148" i="1"/>
  <c r="AF146" i="1"/>
  <c r="AB146" i="1"/>
  <c r="Y138" i="1"/>
  <c r="AF143" i="1"/>
  <c r="AB143" i="1"/>
  <c r="AB142" i="1"/>
  <c r="AB141" i="1"/>
  <c r="AB140" i="1"/>
  <c r="AC139" i="1"/>
  <c r="AB139" i="1"/>
  <c r="AF137" i="1"/>
  <c r="AB137" i="1"/>
  <c r="AA511" i="1"/>
  <c r="Z511" i="1"/>
  <c r="Y511" i="1"/>
  <c r="AB133" i="1"/>
  <c r="AB132" i="1"/>
  <c r="AB131" i="1"/>
  <c r="AC130" i="1"/>
  <c r="AB130" i="1"/>
  <c r="AA510" i="1"/>
  <c r="Z510" i="1"/>
  <c r="Y510" i="1"/>
  <c r="AB124" i="1"/>
  <c r="AB123" i="1"/>
  <c r="AB122" i="1"/>
  <c r="AC121" i="1"/>
  <c r="AB121" i="1"/>
  <c r="AF119" i="1"/>
  <c r="AB119" i="1"/>
  <c r="AE509" i="1"/>
  <c r="AD509" i="1"/>
  <c r="AC509" i="1"/>
  <c r="AA509" i="1"/>
  <c r="Z509" i="1"/>
  <c r="Y509" i="1"/>
  <c r="AF115" i="1"/>
  <c r="AB115" i="1"/>
  <c r="AF114" i="1"/>
  <c r="AB114" i="1"/>
  <c r="AF113" i="1"/>
  <c r="AB113" i="1"/>
  <c r="AF112" i="1"/>
  <c r="AB112" i="1"/>
  <c r="AE110" i="1"/>
  <c r="AF110" i="1" s="1"/>
  <c r="AD110" i="1"/>
  <c r="AC110" i="1"/>
  <c r="AA110" i="1"/>
  <c r="AB110" i="1" s="1"/>
  <c r="Z110" i="1"/>
  <c r="Y110" i="1"/>
  <c r="AA508" i="1"/>
  <c r="Y508" i="1"/>
  <c r="AB106" i="1"/>
  <c r="AB105" i="1"/>
  <c r="AB104" i="1"/>
  <c r="AC103" i="1"/>
  <c r="AB103" i="1"/>
  <c r="AF101" i="1"/>
  <c r="AB101" i="1"/>
  <c r="AA507" i="1"/>
  <c r="Y507" i="1"/>
  <c r="AB97" i="1"/>
  <c r="AB96" i="1"/>
  <c r="AB95" i="1"/>
  <c r="AC94" i="1"/>
  <c r="AB94" i="1"/>
  <c r="AA506" i="1"/>
  <c r="Z506" i="1"/>
  <c r="Y506" i="1"/>
  <c r="AB88" i="1"/>
  <c r="AB87" i="1"/>
  <c r="AB86" i="1"/>
  <c r="AC85" i="1"/>
  <c r="AB85" i="1"/>
  <c r="AF83" i="1"/>
  <c r="AB83" i="1"/>
  <c r="AA505" i="1"/>
  <c r="Y505" i="1"/>
  <c r="AB79" i="1"/>
  <c r="AB78" i="1"/>
  <c r="AB77" i="1"/>
  <c r="AC76" i="1"/>
  <c r="AB76" i="1"/>
  <c r="AF74" i="1"/>
  <c r="AB74" i="1"/>
  <c r="AA504" i="1"/>
  <c r="Z504" i="1"/>
  <c r="AB70" i="1"/>
  <c r="AB69" i="1"/>
  <c r="Y69" i="1"/>
  <c r="AB68" i="1"/>
  <c r="AC67" i="1"/>
  <c r="AB67" i="1"/>
  <c r="AF65" i="1"/>
  <c r="AB65" i="1"/>
  <c r="AD57" i="1"/>
  <c r="AF62" i="1"/>
  <c r="AB62" i="1"/>
  <c r="AF61" i="1"/>
  <c r="AB61" i="1"/>
  <c r="AF60" i="1"/>
  <c r="AB60" i="1"/>
  <c r="AF59" i="1"/>
  <c r="AB59" i="1"/>
  <c r="AF58" i="1"/>
  <c r="AB58" i="1"/>
  <c r="AF56" i="1"/>
  <c r="AB56" i="1"/>
  <c r="AF53" i="1"/>
  <c r="AB53" i="1"/>
  <c r="AB52" i="1"/>
  <c r="AB51" i="1"/>
  <c r="AB50" i="1"/>
  <c r="AC49" i="1"/>
  <c r="AB49" i="1"/>
  <c r="AF47" i="1"/>
  <c r="AB47" i="1"/>
  <c r="Y39" i="1"/>
  <c r="AF44" i="1"/>
  <c r="AB44" i="1"/>
  <c r="AB43" i="1"/>
  <c r="AB42" i="1"/>
  <c r="AB41" i="1"/>
  <c r="AC40" i="1"/>
  <c r="AB40" i="1"/>
  <c r="AF38" i="1"/>
  <c r="AB38" i="1"/>
  <c r="AA30" i="1"/>
  <c r="AF35" i="1"/>
  <c r="AB35" i="1"/>
  <c r="AB34" i="1"/>
  <c r="AB33" i="1"/>
  <c r="AB32" i="1"/>
  <c r="AC31" i="1"/>
  <c r="AB31" i="1"/>
  <c r="AF29" i="1"/>
  <c r="AB29" i="1"/>
  <c r="AA499" i="1"/>
  <c r="Z499" i="1"/>
  <c r="Y499" i="1"/>
  <c r="AB25" i="1"/>
  <c r="AB24" i="1"/>
  <c r="AB23" i="1"/>
  <c r="AC22" i="1"/>
  <c r="AB22" i="1"/>
  <c r="AF20" i="1"/>
  <c r="AB20" i="1"/>
  <c r="AF19" i="1"/>
  <c r="AB19" i="1"/>
  <c r="AB14" i="1"/>
  <c r="AB13" i="1"/>
  <c r="AB12" i="1"/>
  <c r="AC11" i="1"/>
  <c r="AB11" i="1"/>
  <c r="Z57" i="1" l="1"/>
  <c r="Z321" i="1"/>
  <c r="Z281" i="1"/>
  <c r="AA39" i="1"/>
  <c r="Z201" i="1"/>
  <c r="Z442" i="1" s="1"/>
  <c r="Z459" i="1" s="1"/>
  <c r="Z519" i="1"/>
  <c r="Z381" i="1"/>
  <c r="Z48" i="1"/>
  <c r="Y93" i="1"/>
  <c r="Z490" i="1"/>
  <c r="Y490" i="1"/>
  <c r="AB490" i="1" s="1"/>
  <c r="AC490" i="1"/>
  <c r="AD490" i="1"/>
  <c r="AC492" i="1"/>
  <c r="Y30" i="1"/>
  <c r="AA490" i="1"/>
  <c r="Y361" i="1"/>
  <c r="Y439" i="1"/>
  <c r="Y456" i="1" s="1"/>
  <c r="Z21" i="1"/>
  <c r="AC491" i="1"/>
  <c r="Y66" i="1"/>
  <c r="Z165" i="1"/>
  <c r="AA491" i="1"/>
  <c r="AA492" i="1"/>
  <c r="AE396" i="1"/>
  <c r="Z387" i="1"/>
  <c r="Z390" i="1"/>
  <c r="AE493" i="1"/>
  <c r="AA390" i="1"/>
  <c r="Y493" i="1"/>
  <c r="AD492" i="1"/>
  <c r="Z396" i="1"/>
  <c r="AC390" i="1"/>
  <c r="Z493" i="1"/>
  <c r="Y396" i="1"/>
  <c r="AE491" i="1"/>
  <c r="AE492" i="1"/>
  <c r="AA396" i="1"/>
  <c r="AD390" i="1"/>
  <c r="AA493" i="1"/>
  <c r="AA387" i="1"/>
  <c r="Y491" i="1"/>
  <c r="Y492" i="1"/>
  <c r="AC396" i="1"/>
  <c r="AF307" i="1"/>
  <c r="AE387" i="1"/>
  <c r="AE390" i="1"/>
  <c r="AC493" i="1"/>
  <c r="AF91" i="1"/>
  <c r="Z221" i="1"/>
  <c r="Z491" i="1"/>
  <c r="Z492" i="1"/>
  <c r="AD396" i="1"/>
  <c r="Y390" i="1"/>
  <c r="AD493" i="1"/>
  <c r="AB503" i="1"/>
  <c r="AD192" i="1"/>
  <c r="AB154" i="1"/>
  <c r="AA48" i="1"/>
  <c r="AA450" i="1"/>
  <c r="AE450" i="1"/>
  <c r="AD450" i="1"/>
  <c r="AE439" i="1"/>
  <c r="AE456" i="1" s="1"/>
  <c r="AB198" i="1"/>
  <c r="AB298" i="1"/>
  <c r="AB99" i="1"/>
  <c r="AB153" i="1"/>
  <c r="AF247" i="1"/>
  <c r="AF248" i="1"/>
  <c r="AB117" i="1"/>
  <c r="Z476" i="1"/>
  <c r="Z478" i="1" s="1"/>
  <c r="AB248" i="1"/>
  <c r="AF268" i="1"/>
  <c r="AB28" i="1"/>
  <c r="AF135" i="1"/>
  <c r="AB171" i="1"/>
  <c r="AB73" i="1"/>
  <c r="AF118" i="1"/>
  <c r="AF316" i="1"/>
  <c r="AF109" i="1"/>
  <c r="AB287" i="1"/>
  <c r="AB288" i="1"/>
  <c r="Y301" i="1"/>
  <c r="AF418" i="1"/>
  <c r="Z397" i="1"/>
  <c r="Z450" i="1"/>
  <c r="Z361" i="1"/>
  <c r="AF26" i="1"/>
  <c r="Z514" i="1"/>
  <c r="AB256" i="1"/>
  <c r="Z271" i="1"/>
  <c r="AA21" i="1"/>
  <c r="AA66" i="1"/>
  <c r="AF161" i="1"/>
  <c r="AF71" i="1"/>
  <c r="AB125" i="1"/>
  <c r="AB510" i="1" s="1"/>
  <c r="AF37" i="1"/>
  <c r="AB109" i="1"/>
  <c r="AF136" i="1"/>
  <c r="AB189" i="1"/>
  <c r="AB237" i="1"/>
  <c r="AB278" i="1"/>
  <c r="AF388" i="1"/>
  <c r="AF81" i="1"/>
  <c r="AF90" i="1"/>
  <c r="AF99" i="1"/>
  <c r="AF127" i="1"/>
  <c r="AB144" i="1"/>
  <c r="AB257" i="1"/>
  <c r="AB81" i="1"/>
  <c r="Y111" i="1"/>
  <c r="AC472" i="1"/>
  <c r="AC474" i="1" s="1"/>
  <c r="AC476" i="1"/>
  <c r="AC478" i="1" s="1"/>
  <c r="Z311" i="1"/>
  <c r="AB419" i="1"/>
  <c r="AF298" i="1"/>
  <c r="AB318" i="1"/>
  <c r="AF72" i="1"/>
  <c r="AF126" i="1"/>
  <c r="AF267" i="1"/>
  <c r="AF27" i="1"/>
  <c r="AB45" i="1"/>
  <c r="AB46" i="1"/>
  <c r="AB63" i="1"/>
  <c r="AB135" i="1"/>
  <c r="AF154" i="1"/>
  <c r="AD221" i="1"/>
  <c r="AF257" i="1"/>
  <c r="AF297" i="1"/>
  <c r="AF82" i="1"/>
  <c r="AF328" i="1"/>
  <c r="AB36" i="1"/>
  <c r="AF54" i="1"/>
  <c r="AF55" i="1"/>
  <c r="AC57" i="1"/>
  <c r="AA138" i="1"/>
  <c r="AB162" i="1"/>
  <c r="AB163" i="1"/>
  <c r="AF180" i="1"/>
  <c r="AF181" i="1"/>
  <c r="AF182" i="1"/>
  <c r="AA472" i="1"/>
  <c r="AA474" i="1" s="1"/>
  <c r="AA476" i="1"/>
  <c r="AA478" i="1" s="1"/>
  <c r="AF237" i="1"/>
  <c r="AF317" i="1"/>
  <c r="AE397" i="1"/>
  <c r="AF170" i="1"/>
  <c r="AB266" i="1"/>
  <c r="Y311" i="1"/>
  <c r="AC439" i="1"/>
  <c r="AC456" i="1" s="1"/>
  <c r="AB89" i="1"/>
  <c r="AB506" i="1" s="1"/>
  <c r="AB134" i="1"/>
  <c r="AB511" i="1" s="1"/>
  <c r="AA147" i="1"/>
  <c r="Z183" i="1"/>
  <c r="AF188" i="1"/>
  <c r="Y261" i="1"/>
  <c r="Z434" i="1"/>
  <c r="Z66" i="1"/>
  <c r="AF89" i="1"/>
  <c r="AE111" i="1"/>
  <c r="AF134" i="1"/>
  <c r="Z192" i="1"/>
  <c r="Y241" i="1"/>
  <c r="Y251" i="1"/>
  <c r="AD434" i="1"/>
  <c r="AA439" i="1"/>
  <c r="AA456" i="1" s="1"/>
  <c r="AB26" i="1"/>
  <c r="AB499" i="1" s="1"/>
  <c r="AB71" i="1"/>
  <c r="AB504" i="1" s="1"/>
  <c r="AF125" i="1"/>
  <c r="AC192" i="1"/>
  <c r="Z84" i="1"/>
  <c r="Z129" i="1"/>
  <c r="Y129" i="1"/>
  <c r="AA165" i="1"/>
  <c r="Z174" i="1"/>
  <c r="AF179" i="1"/>
  <c r="Y434" i="1"/>
  <c r="AE472" i="1"/>
  <c r="AE474" i="1" s="1"/>
  <c r="Y472" i="1"/>
  <c r="Y474" i="1" s="1"/>
  <c r="AF145" i="1"/>
  <c r="AF189" i="1"/>
  <c r="AB328" i="1"/>
  <c r="AB391" i="1"/>
  <c r="AE476" i="1"/>
  <c r="AE478" i="1" s="1"/>
  <c r="Y476" i="1"/>
  <c r="AF16" i="1"/>
  <c r="AF92" i="1"/>
  <c r="AB126" i="1"/>
  <c r="AA129" i="1"/>
  <c r="AA192" i="1"/>
  <c r="AB218" i="1"/>
  <c r="Z231" i="1"/>
  <c r="AB238" i="1"/>
  <c r="AB259" i="1"/>
  <c r="AF277" i="1"/>
  <c r="AF278" i="1"/>
  <c r="Z472" i="1"/>
  <c r="Z439" i="1"/>
  <c r="AC434" i="1"/>
  <c r="AF153" i="1"/>
  <c r="Z261" i="1"/>
  <c r="Y21" i="1"/>
  <c r="AF45" i="1"/>
  <c r="AF46" i="1"/>
  <c r="AB90" i="1"/>
  <c r="AB91" i="1"/>
  <c r="AF162" i="1"/>
  <c r="AF163" i="1"/>
  <c r="AF198" i="1"/>
  <c r="AF199" i="1"/>
  <c r="AC231" i="1"/>
  <c r="AF258" i="1"/>
  <c r="AF259" i="1"/>
  <c r="AB267" i="1"/>
  <c r="AB268" i="1"/>
  <c r="Z291" i="1"/>
  <c r="AF338" i="1"/>
  <c r="AD476" i="1"/>
  <c r="AD478" i="1" s="1"/>
  <c r="AD439" i="1"/>
  <c r="AB420" i="1"/>
  <c r="AF28" i="1"/>
  <c r="AF36" i="1"/>
  <c r="Y48" i="1"/>
  <c r="AB82" i="1"/>
  <c r="AB128" i="1"/>
  <c r="AA434" i="1"/>
  <c r="AB27" i="1"/>
  <c r="Z30" i="1"/>
  <c r="AB54" i="1"/>
  <c r="AF63" i="1"/>
  <c r="AE57" i="1"/>
  <c r="AB72" i="1"/>
  <c r="AB100" i="1"/>
  <c r="Z111" i="1"/>
  <c r="Z138" i="1"/>
  <c r="AF171" i="1"/>
  <c r="AF172" i="1"/>
  <c r="AB180" i="1"/>
  <c r="AA174" i="1"/>
  <c r="AD231" i="1"/>
  <c r="AB247" i="1"/>
  <c r="AE434" i="1"/>
  <c r="AF18" i="1"/>
  <c r="AF73" i="1"/>
  <c r="AF117" i="1"/>
  <c r="AF144" i="1"/>
  <c r="AF190" i="1"/>
  <c r="AB37" i="1"/>
  <c r="Z39" i="1"/>
  <c r="AA57" i="1"/>
  <c r="Y57" i="1"/>
  <c r="AF100" i="1"/>
  <c r="Z120" i="1"/>
  <c r="Y120" i="1"/>
  <c r="AA183" i="1"/>
  <c r="AE231" i="1"/>
  <c r="Z251" i="1"/>
  <c r="AB277" i="1"/>
  <c r="AF420" i="1"/>
  <c r="AF218" i="1"/>
  <c r="AF421" i="1"/>
  <c r="AF329" i="1"/>
  <c r="AB92" i="1"/>
  <c r="AB216" i="1"/>
  <c r="Z395" i="1"/>
  <c r="AB182" i="1"/>
  <c r="AB421" i="1"/>
  <c r="AF419" i="1"/>
  <c r="AB418" i="1"/>
  <c r="AB502" i="1"/>
  <c r="AA10" i="1"/>
  <c r="AA498" i="1"/>
  <c r="AB500" i="1"/>
  <c r="AB501" i="1"/>
  <c r="AB116" i="1"/>
  <c r="AB509" i="1" s="1"/>
  <c r="AA120" i="1"/>
  <c r="AB15" i="1"/>
  <c r="AB18" i="1"/>
  <c r="AF503" i="1"/>
  <c r="AF64" i="1"/>
  <c r="AA75" i="1"/>
  <c r="AA84" i="1"/>
  <c r="AA93" i="1"/>
  <c r="AA102" i="1"/>
  <c r="AA111" i="1"/>
  <c r="AF128" i="1"/>
  <c r="AF17" i="1"/>
  <c r="AB55" i="1"/>
  <c r="AB64" i="1"/>
  <c r="AC111" i="1"/>
  <c r="AB118" i="1"/>
  <c r="AB127" i="1"/>
  <c r="AE383" i="1"/>
  <c r="AB16" i="1"/>
  <c r="Y10" i="1"/>
  <c r="Y498" i="1"/>
  <c r="Y504" i="1"/>
  <c r="AD111" i="1"/>
  <c r="AF116" i="1"/>
  <c r="AF509" i="1" s="1"/>
  <c r="Z10" i="1"/>
  <c r="Z498" i="1"/>
  <c r="AF15" i="1"/>
  <c r="AB17" i="1"/>
  <c r="Y75" i="1"/>
  <c r="Y84" i="1"/>
  <c r="AB136" i="1"/>
  <c r="AB145" i="1"/>
  <c r="AA519" i="1"/>
  <c r="Y221" i="1"/>
  <c r="AE221" i="1"/>
  <c r="AB339" i="1"/>
  <c r="AB380" i="1"/>
  <c r="Y156" i="1"/>
  <c r="AB172" i="1"/>
  <c r="AB181" i="1"/>
  <c r="AB190" i="1"/>
  <c r="AF197" i="1"/>
  <c r="AF518" i="1" s="1"/>
  <c r="AB199" i="1"/>
  <c r="AB202" i="1"/>
  <c r="AB519" i="1" s="1"/>
  <c r="AA221" i="1"/>
  <c r="AB227" i="1"/>
  <c r="AF228" i="1"/>
  <c r="AB244" i="1"/>
  <c r="AB246" i="1"/>
  <c r="AA241" i="1"/>
  <c r="AB258" i="1"/>
  <c r="AA271" i="1"/>
  <c r="AF276" i="1"/>
  <c r="Z301" i="1"/>
  <c r="AF308" i="1"/>
  <c r="AF318" i="1"/>
  <c r="AB327" i="1"/>
  <c r="AA321" i="1"/>
  <c r="AB329" i="1"/>
  <c r="AA361" i="1"/>
  <c r="AB362" i="1"/>
  <c r="AB388" i="1"/>
  <c r="Z147" i="1"/>
  <c r="Y165" i="1"/>
  <c r="Y174" i="1"/>
  <c r="Y183" i="1"/>
  <c r="Y192" i="1"/>
  <c r="AE192" i="1"/>
  <c r="Y201" i="1"/>
  <c r="Y442" i="1" s="1"/>
  <c r="AA231" i="1"/>
  <c r="AF238" i="1"/>
  <c r="Z241" i="1"/>
  <c r="AA251" i="1"/>
  <c r="AF256" i="1"/>
  <c r="AB307" i="1"/>
  <c r="AA301" i="1"/>
  <c r="AB316" i="1"/>
  <c r="AB317" i="1"/>
  <c r="AF337" i="1"/>
  <c r="AF339" i="1"/>
  <c r="AB363" i="1"/>
  <c r="AA383" i="1"/>
  <c r="AB512" i="1"/>
  <c r="AA156" i="1"/>
  <c r="AB161" i="1"/>
  <c r="AB514" i="1" s="1"/>
  <c r="AB170" i="1"/>
  <c r="AB515" i="1" s="1"/>
  <c r="AB179" i="1"/>
  <c r="AB516" i="1" s="1"/>
  <c r="AB188" i="1"/>
  <c r="AB517" i="1" s="1"/>
  <c r="AB197" i="1"/>
  <c r="AB518" i="1" s="1"/>
  <c r="AC221" i="1"/>
  <c r="AB228" i="1"/>
  <c r="AF249" i="1"/>
  <c r="AF266" i="1"/>
  <c r="AE271" i="1"/>
  <c r="Y281" i="1"/>
  <c r="AB297" i="1"/>
  <c r="AF327" i="1"/>
  <c r="AA331" i="1"/>
  <c r="AA397" i="1"/>
  <c r="AF380" i="1"/>
  <c r="AA201" i="1"/>
  <c r="AA442" i="1" s="1"/>
  <c r="AA459" i="1" s="1"/>
  <c r="AB276" i="1"/>
  <c r="Z331" i="1"/>
  <c r="AB338" i="1"/>
  <c r="AA400" i="1"/>
  <c r="AF227" i="1"/>
  <c r="AF246" i="1"/>
  <c r="AB249" i="1"/>
  <c r="AA261" i="1"/>
  <c r="AC271" i="1"/>
  <c r="AA281" i="1"/>
  <c r="Y321" i="1"/>
  <c r="AB337" i="1"/>
  <c r="AF363" i="1"/>
  <c r="AE361" i="1"/>
  <c r="AF391" i="1"/>
  <c r="AF288" i="1"/>
  <c r="AA291" i="1"/>
  <c r="AB308" i="1"/>
  <c r="AD361" i="1"/>
  <c r="AD397" i="1"/>
  <c r="Z400" i="1"/>
  <c r="Y520" i="1" l="1"/>
  <c r="AB39" i="1"/>
  <c r="AB30" i="1"/>
  <c r="AB381" i="1"/>
  <c r="Y443" i="1"/>
  <c r="AF490" i="1"/>
  <c r="Y435" i="1"/>
  <c r="AF492" i="1"/>
  <c r="AB493" i="1"/>
  <c r="Z467" i="1"/>
  <c r="AB48" i="1"/>
  <c r="AF390" i="1"/>
  <c r="AF493" i="1"/>
  <c r="AA220" i="1"/>
  <c r="Y220" i="1"/>
  <c r="Y480" i="1" s="1"/>
  <c r="AB396" i="1"/>
  <c r="AF396" i="1"/>
  <c r="AB492" i="1"/>
  <c r="Z220" i="1"/>
  <c r="Z480" i="1" s="1"/>
  <c r="AB390" i="1"/>
  <c r="AB491" i="1"/>
  <c r="Z425" i="1"/>
  <c r="AB138" i="1"/>
  <c r="AE467" i="1"/>
  <c r="AB231" i="1"/>
  <c r="AD467" i="1"/>
  <c r="AE435" i="1"/>
  <c r="Z443" i="1"/>
  <c r="Z460" i="1" s="1"/>
  <c r="AD443" i="1"/>
  <c r="AD460" i="1" s="1"/>
  <c r="AE443" i="1"/>
  <c r="AA443" i="1"/>
  <c r="AB21" i="1"/>
  <c r="AB311" i="1"/>
  <c r="AB291" i="1"/>
  <c r="Z429" i="1"/>
  <c r="AB395" i="1"/>
  <c r="Y429" i="1"/>
  <c r="AC429" i="1"/>
  <c r="AE429" i="1"/>
  <c r="AD429" i="1"/>
  <c r="AE427" i="1"/>
  <c r="AA429" i="1"/>
  <c r="AA427" i="1"/>
  <c r="AA495" i="1"/>
  <c r="Y495" i="1"/>
  <c r="AB251" i="1"/>
  <c r="AB183" i="1"/>
  <c r="AF57" i="1"/>
  <c r="AF434" i="1"/>
  <c r="AD425" i="1"/>
  <c r="AB271" i="1"/>
  <c r="Z435" i="1"/>
  <c r="AB66" i="1"/>
  <c r="AB165" i="1"/>
  <c r="Z456" i="1"/>
  <c r="AB129" i="1"/>
  <c r="AB57" i="1"/>
  <c r="AB281" i="1"/>
  <c r="AF111" i="1"/>
  <c r="AB174" i="1"/>
  <c r="AF192" i="1"/>
  <c r="AA435" i="1"/>
  <c r="AB472" i="1"/>
  <c r="AB192" i="1"/>
  <c r="AC435" i="1"/>
  <c r="AB476" i="1"/>
  <c r="AB478" i="1" s="1"/>
  <c r="AB261" i="1"/>
  <c r="AA467" i="1"/>
  <c r="Z495" i="1"/>
  <c r="AA426" i="1"/>
  <c r="AB120" i="1"/>
  <c r="AD435" i="1"/>
  <c r="AB439" i="1"/>
  <c r="AB456" i="1" s="1"/>
  <c r="AE426" i="1"/>
  <c r="AF231" i="1"/>
  <c r="AB434" i="1"/>
  <c r="AB111" i="1"/>
  <c r="Y478" i="1"/>
  <c r="AB301" i="1"/>
  <c r="AD456" i="1"/>
  <c r="AF439" i="1"/>
  <c r="AF476" i="1"/>
  <c r="AF478" i="1" s="1"/>
  <c r="AD431" i="1"/>
  <c r="AA431" i="1"/>
  <c r="Z431" i="1"/>
  <c r="Y459" i="1"/>
  <c r="Y431" i="1"/>
  <c r="Z520" i="1"/>
  <c r="AB331" i="1"/>
  <c r="AD393" i="1"/>
  <c r="Z393" i="1"/>
  <c r="Z386" i="1" s="1"/>
  <c r="AF221" i="1"/>
  <c r="AF271" i="1"/>
  <c r="AB156" i="1"/>
  <c r="AB321" i="1"/>
  <c r="AB84" i="1"/>
  <c r="AA393" i="1"/>
  <c r="AA386" i="1" s="1"/>
  <c r="AB201" i="1"/>
  <c r="AB442" i="1" s="1"/>
  <c r="AE382" i="1"/>
  <c r="AA382" i="1"/>
  <c r="AB361" i="1"/>
  <c r="AB443" i="1" s="1"/>
  <c r="AB241" i="1"/>
  <c r="AB498" i="1"/>
  <c r="AA520" i="1"/>
  <c r="AB221" i="1"/>
  <c r="AA523" i="1"/>
  <c r="AB10" i="1"/>
  <c r="AB220" i="1" l="1"/>
  <c r="AB480" i="1" s="1"/>
  <c r="AF429" i="1"/>
  <c r="AB429" i="1"/>
  <c r="AB431" i="1"/>
  <c r="Y496" i="1"/>
  <c r="AB495" i="1"/>
  <c r="Z496" i="1"/>
  <c r="AA379" i="1"/>
  <c r="AA425" i="1"/>
  <c r="AE425" i="1"/>
  <c r="AE460" i="1"/>
  <c r="AA460" i="1"/>
  <c r="AB435" i="1"/>
  <c r="AF435" i="1"/>
  <c r="AF456" i="1"/>
  <c r="AB459" i="1"/>
  <c r="AA368" i="1"/>
  <c r="AA480" i="1"/>
  <c r="AA496" i="1" s="1"/>
  <c r="AB520" i="1"/>
  <c r="AA521" i="1"/>
  <c r="AA524" i="1" s="1"/>
  <c r="AA370" i="1" l="1"/>
  <c r="AA398" i="1" s="1"/>
  <c r="AB496" i="1"/>
  <c r="AA412" i="1" l="1"/>
  <c r="AA410" i="1"/>
  <c r="R159" i="1" l="1"/>
  <c r="Q13" i="1" l="1"/>
  <c r="R13" i="1"/>
  <c r="R314" i="1" l="1"/>
  <c r="R244" i="1" l="1"/>
  <c r="Q413" i="1" l="1"/>
  <c r="U413" i="1"/>
  <c r="S512" i="1"/>
  <c r="R512" i="1"/>
  <c r="Q512" i="1"/>
  <c r="W503" i="1"/>
  <c r="V503" i="1"/>
  <c r="U503" i="1"/>
  <c r="S503" i="1"/>
  <c r="R503" i="1"/>
  <c r="Q503" i="1"/>
  <c r="S502" i="1"/>
  <c r="R502" i="1"/>
  <c r="Q502" i="1"/>
  <c r="S501" i="1"/>
  <c r="R501" i="1"/>
  <c r="Q501" i="1"/>
  <c r="S500" i="1"/>
  <c r="R500" i="1"/>
  <c r="X409" i="1"/>
  <c r="T409" i="1"/>
  <c r="X407" i="1"/>
  <c r="T407" i="1"/>
  <c r="T405" i="1"/>
  <c r="T403" i="1"/>
  <c r="T402" i="1"/>
  <c r="X394" i="1"/>
  <c r="T394" i="1"/>
  <c r="X384" i="1"/>
  <c r="T384" i="1"/>
  <c r="X378" i="1"/>
  <c r="T378" i="1"/>
  <c r="X376" i="1"/>
  <c r="T376" i="1"/>
  <c r="X374" i="1"/>
  <c r="T374" i="1"/>
  <c r="X372" i="1"/>
  <c r="T372" i="1"/>
  <c r="W364" i="1"/>
  <c r="V364" i="1"/>
  <c r="S364" i="1"/>
  <c r="X365" i="1"/>
  <c r="T365" i="1"/>
  <c r="X340" i="1"/>
  <c r="T340" i="1"/>
  <c r="X336" i="1"/>
  <c r="T336" i="1"/>
  <c r="T335" i="1"/>
  <c r="T333" i="1"/>
  <c r="T332" i="1"/>
  <c r="X330" i="1"/>
  <c r="T330" i="1"/>
  <c r="X326" i="1"/>
  <c r="T326" i="1"/>
  <c r="T325" i="1"/>
  <c r="T324" i="1"/>
  <c r="T323" i="1"/>
  <c r="T322" i="1"/>
  <c r="X320" i="1"/>
  <c r="T320" i="1"/>
  <c r="X319" i="1"/>
  <c r="T319" i="1"/>
  <c r="T315" i="1"/>
  <c r="T314" i="1"/>
  <c r="T313" i="1"/>
  <c r="T312" i="1"/>
  <c r="X310" i="1"/>
  <c r="T310" i="1"/>
  <c r="X309" i="1"/>
  <c r="T309" i="1"/>
  <c r="X306" i="1"/>
  <c r="T306" i="1"/>
  <c r="T305" i="1"/>
  <c r="T304" i="1"/>
  <c r="T303" i="1"/>
  <c r="T302" i="1"/>
  <c r="X300" i="1"/>
  <c r="T300" i="1"/>
  <c r="X299" i="1"/>
  <c r="T299" i="1"/>
  <c r="X296" i="1"/>
  <c r="T296" i="1"/>
  <c r="T295" i="1"/>
  <c r="T294" i="1"/>
  <c r="T293" i="1"/>
  <c r="T292" i="1"/>
  <c r="X290" i="1"/>
  <c r="T290" i="1"/>
  <c r="W289" i="1"/>
  <c r="X289" i="1" s="1"/>
  <c r="V289" i="1"/>
  <c r="U289" i="1"/>
  <c r="S289" i="1"/>
  <c r="R289" i="1"/>
  <c r="Q289" i="1"/>
  <c r="X286" i="1"/>
  <c r="T286" i="1"/>
  <c r="T285" i="1"/>
  <c r="X280" i="1"/>
  <c r="T280" i="1"/>
  <c r="X279" i="1"/>
  <c r="T279" i="1"/>
  <c r="X275" i="1"/>
  <c r="T275" i="1"/>
  <c r="X274" i="1"/>
  <c r="T274" i="1"/>
  <c r="X273" i="1"/>
  <c r="T273" i="1"/>
  <c r="X272" i="1"/>
  <c r="T272" i="1"/>
  <c r="X270" i="1"/>
  <c r="T270" i="1"/>
  <c r="X269" i="1"/>
  <c r="T269" i="1"/>
  <c r="T265" i="1"/>
  <c r="T264" i="1"/>
  <c r="T263" i="1"/>
  <c r="T262" i="1"/>
  <c r="X260" i="1"/>
  <c r="T260" i="1"/>
  <c r="T255" i="1"/>
  <c r="T254" i="1"/>
  <c r="T253" i="1"/>
  <c r="T252" i="1"/>
  <c r="X250" i="1"/>
  <c r="T250" i="1"/>
  <c r="V490" i="1"/>
  <c r="T245" i="1"/>
  <c r="T243" i="1"/>
  <c r="T242" i="1"/>
  <c r="X240" i="1"/>
  <c r="T240" i="1"/>
  <c r="X239" i="1"/>
  <c r="T239" i="1"/>
  <c r="S231" i="1"/>
  <c r="X236" i="1"/>
  <c r="T236" i="1"/>
  <c r="X235" i="1"/>
  <c r="T235" i="1"/>
  <c r="X234" i="1"/>
  <c r="T234" i="1"/>
  <c r="X233" i="1"/>
  <c r="T233" i="1"/>
  <c r="X232" i="1"/>
  <c r="T232" i="1"/>
  <c r="X230" i="1"/>
  <c r="T230" i="1"/>
  <c r="X229" i="1"/>
  <c r="T229" i="1"/>
  <c r="X226" i="1"/>
  <c r="T226" i="1"/>
  <c r="X225" i="1"/>
  <c r="T225" i="1"/>
  <c r="X224" i="1"/>
  <c r="T224" i="1"/>
  <c r="X223" i="1"/>
  <c r="T223" i="1"/>
  <c r="X222" i="1"/>
  <c r="T222" i="1"/>
  <c r="X219" i="1"/>
  <c r="T219" i="1"/>
  <c r="S216" i="1"/>
  <c r="S395" i="1" s="1"/>
  <c r="R216" i="1"/>
  <c r="Q216" i="1"/>
  <c r="Q395" i="1" s="1"/>
  <c r="V217" i="1"/>
  <c r="T217" i="1"/>
  <c r="X215" i="1"/>
  <c r="T215" i="1"/>
  <c r="X214" i="1"/>
  <c r="T214" i="1"/>
  <c r="X213" i="1"/>
  <c r="T213" i="1"/>
  <c r="X212" i="1"/>
  <c r="T212" i="1"/>
  <c r="X211" i="1"/>
  <c r="T211" i="1"/>
  <c r="X210" i="1"/>
  <c r="T210" i="1"/>
  <c r="T209" i="1"/>
  <c r="T208" i="1"/>
  <c r="T207" i="1"/>
  <c r="U206" i="1"/>
  <c r="T206" i="1"/>
  <c r="X205" i="1"/>
  <c r="T205" i="1"/>
  <c r="X204" i="1"/>
  <c r="T204" i="1"/>
  <c r="X203" i="1"/>
  <c r="T203" i="1"/>
  <c r="S202" i="1"/>
  <c r="R202" i="1"/>
  <c r="Q202" i="1"/>
  <c r="Q519" i="1" s="1"/>
  <c r="X200" i="1"/>
  <c r="T200" i="1"/>
  <c r="U518" i="1"/>
  <c r="S518" i="1"/>
  <c r="R518" i="1"/>
  <c r="X196" i="1"/>
  <c r="T196" i="1"/>
  <c r="X195" i="1"/>
  <c r="T195" i="1"/>
  <c r="X194" i="1"/>
  <c r="T194" i="1"/>
  <c r="X193" i="1"/>
  <c r="T193" i="1"/>
  <c r="X191" i="1"/>
  <c r="T191" i="1"/>
  <c r="S517" i="1"/>
  <c r="R517" i="1"/>
  <c r="T187" i="1"/>
  <c r="T186" i="1"/>
  <c r="T185" i="1"/>
  <c r="U184" i="1"/>
  <c r="T184" i="1"/>
  <c r="S516" i="1"/>
  <c r="T178" i="1"/>
  <c r="T177" i="1"/>
  <c r="T176" i="1"/>
  <c r="U175" i="1"/>
  <c r="T175" i="1"/>
  <c r="X173" i="1"/>
  <c r="T173" i="1"/>
  <c r="S515" i="1"/>
  <c r="R515" i="1"/>
  <c r="T169" i="1"/>
  <c r="T168" i="1"/>
  <c r="T167" i="1"/>
  <c r="U166" i="1"/>
  <c r="T166" i="1"/>
  <c r="X164" i="1"/>
  <c r="T164" i="1"/>
  <c r="S514" i="1"/>
  <c r="T160" i="1"/>
  <c r="U157" i="1"/>
  <c r="X155" i="1"/>
  <c r="T155" i="1"/>
  <c r="R513" i="1"/>
  <c r="Q513" i="1"/>
  <c r="T151" i="1"/>
  <c r="T150" i="1"/>
  <c r="T149" i="1"/>
  <c r="U148" i="1"/>
  <c r="T148" i="1"/>
  <c r="X146" i="1"/>
  <c r="T146" i="1"/>
  <c r="X143" i="1"/>
  <c r="T143" i="1"/>
  <c r="T142" i="1"/>
  <c r="T141" i="1"/>
  <c r="T140" i="1"/>
  <c r="U139" i="1"/>
  <c r="T139" i="1"/>
  <c r="X137" i="1"/>
  <c r="T137" i="1"/>
  <c r="R511" i="1"/>
  <c r="T133" i="1"/>
  <c r="T132" i="1"/>
  <c r="T131" i="1"/>
  <c r="U130" i="1"/>
  <c r="T130" i="1"/>
  <c r="S510" i="1"/>
  <c r="R510" i="1"/>
  <c r="Q510" i="1"/>
  <c r="T124" i="1"/>
  <c r="T123" i="1"/>
  <c r="T122" i="1"/>
  <c r="U121" i="1"/>
  <c r="T121" i="1"/>
  <c r="X119" i="1"/>
  <c r="T119" i="1"/>
  <c r="W509" i="1"/>
  <c r="S509" i="1"/>
  <c r="R509" i="1"/>
  <c r="Q509" i="1"/>
  <c r="X115" i="1"/>
  <c r="T115" i="1"/>
  <c r="X114" i="1"/>
  <c r="T114" i="1"/>
  <c r="X113" i="1"/>
  <c r="T113" i="1"/>
  <c r="X112" i="1"/>
  <c r="T112" i="1"/>
  <c r="W110" i="1"/>
  <c r="V110" i="1"/>
  <c r="X110" i="1" s="1"/>
  <c r="U110" i="1"/>
  <c r="T110" i="1"/>
  <c r="S110" i="1"/>
  <c r="R110" i="1"/>
  <c r="Q110" i="1"/>
  <c r="S508" i="1"/>
  <c r="R508" i="1"/>
  <c r="Q508" i="1"/>
  <c r="T106" i="1"/>
  <c r="T105" i="1"/>
  <c r="T104" i="1"/>
  <c r="U103" i="1"/>
  <c r="T103" i="1"/>
  <c r="X101" i="1"/>
  <c r="T101" i="1"/>
  <c r="S507" i="1"/>
  <c r="Q507" i="1"/>
  <c r="T97" i="1"/>
  <c r="T95" i="1"/>
  <c r="U94" i="1"/>
  <c r="T94" i="1"/>
  <c r="S506" i="1"/>
  <c r="T88" i="1"/>
  <c r="U85" i="1"/>
  <c r="X83" i="1"/>
  <c r="T83" i="1"/>
  <c r="S505" i="1"/>
  <c r="R505" i="1"/>
  <c r="Q505" i="1"/>
  <c r="T79" i="1"/>
  <c r="T78" i="1"/>
  <c r="T77" i="1"/>
  <c r="U76" i="1"/>
  <c r="T76" i="1"/>
  <c r="X74" i="1"/>
  <c r="T74" i="1"/>
  <c r="S504" i="1"/>
  <c r="R504" i="1"/>
  <c r="T70" i="1"/>
  <c r="Q69" i="1"/>
  <c r="T68" i="1"/>
  <c r="U67" i="1"/>
  <c r="T67" i="1"/>
  <c r="X65" i="1"/>
  <c r="T65" i="1"/>
  <c r="S57" i="1"/>
  <c r="X62" i="1"/>
  <c r="T62" i="1"/>
  <c r="X61" i="1"/>
  <c r="T61" i="1"/>
  <c r="X60" i="1"/>
  <c r="T60" i="1"/>
  <c r="X59" i="1"/>
  <c r="T59" i="1"/>
  <c r="X58" i="1"/>
  <c r="T58" i="1"/>
  <c r="X56" i="1"/>
  <c r="T56" i="1"/>
  <c r="X53" i="1"/>
  <c r="T53" i="1"/>
  <c r="T52" i="1"/>
  <c r="T51" i="1"/>
  <c r="T50" i="1"/>
  <c r="U49" i="1"/>
  <c r="T49" i="1"/>
  <c r="X47" i="1"/>
  <c r="T47" i="1"/>
  <c r="Q39" i="1"/>
  <c r="X44" i="1"/>
  <c r="T44" i="1"/>
  <c r="T43" i="1"/>
  <c r="T42" i="1"/>
  <c r="T41" i="1"/>
  <c r="U40" i="1"/>
  <c r="T40" i="1"/>
  <c r="X38" i="1"/>
  <c r="T38" i="1"/>
  <c r="X35" i="1"/>
  <c r="T35" i="1"/>
  <c r="T34" i="1"/>
  <c r="T33" i="1"/>
  <c r="Q500" i="1"/>
  <c r="T32" i="1"/>
  <c r="U31" i="1"/>
  <c r="T31" i="1"/>
  <c r="X29" i="1"/>
  <c r="T29" i="1"/>
  <c r="S499" i="1"/>
  <c r="T25" i="1"/>
  <c r="T23" i="1"/>
  <c r="U22" i="1"/>
  <c r="T22" i="1"/>
  <c r="X20" i="1"/>
  <c r="T20" i="1"/>
  <c r="X19" i="1"/>
  <c r="T19" i="1"/>
  <c r="S498" i="1"/>
  <c r="T14" i="1"/>
  <c r="T13" i="1"/>
  <c r="T12" i="1"/>
  <c r="W11" i="1"/>
  <c r="AE11" i="1" s="1"/>
  <c r="V11" i="1"/>
  <c r="AD11" i="1" s="1"/>
  <c r="U11" i="1"/>
  <c r="T11" i="1"/>
  <c r="W490" i="1" l="1"/>
  <c r="Q490" i="1"/>
  <c r="R138" i="1"/>
  <c r="W231" i="1"/>
  <c r="R39" i="1"/>
  <c r="Q231" i="1"/>
  <c r="S491" i="1"/>
  <c r="V271" i="1"/>
  <c r="R490" i="1"/>
  <c r="R491" i="1"/>
  <c r="R492" i="1"/>
  <c r="U493" i="1"/>
  <c r="S490" i="1"/>
  <c r="U490" i="1"/>
  <c r="X490" i="1" s="1"/>
  <c r="V493" i="1"/>
  <c r="W390" i="1"/>
  <c r="V492" i="1"/>
  <c r="R396" i="1"/>
  <c r="Q493" i="1"/>
  <c r="S492" i="1"/>
  <c r="W396" i="1"/>
  <c r="U492" i="1"/>
  <c r="W491" i="1"/>
  <c r="W492" i="1"/>
  <c r="S396" i="1"/>
  <c r="R390" i="1"/>
  <c r="R493" i="1"/>
  <c r="V396" i="1"/>
  <c r="V390" i="1"/>
  <c r="U491" i="1"/>
  <c r="Q396" i="1"/>
  <c r="W493" i="1"/>
  <c r="Q491" i="1"/>
  <c r="Q492" i="1"/>
  <c r="U396" i="1"/>
  <c r="S390" i="1"/>
  <c r="S493" i="1"/>
  <c r="T503" i="1"/>
  <c r="AF11" i="1"/>
  <c r="X503" i="1"/>
  <c r="S450" i="1"/>
  <c r="V450" i="1"/>
  <c r="W397" i="1"/>
  <c r="R361" i="1"/>
  <c r="R183" i="1"/>
  <c r="R321" i="1"/>
  <c r="V361" i="1"/>
  <c r="X416" i="1"/>
  <c r="Q301" i="1"/>
  <c r="Q138" i="1"/>
  <c r="V57" i="1"/>
  <c r="U231" i="1"/>
  <c r="Q30" i="1"/>
  <c r="X72" i="1"/>
  <c r="X406" i="1"/>
  <c r="T380" i="1"/>
  <c r="X26" i="1"/>
  <c r="X246" i="1"/>
  <c r="S434" i="1"/>
  <c r="Q434" i="1"/>
  <c r="X99" i="1"/>
  <c r="T28" i="1"/>
  <c r="T307" i="1"/>
  <c r="R192" i="1"/>
  <c r="R251" i="1"/>
  <c r="X316" i="1"/>
  <c r="X380" i="1"/>
  <c r="V439" i="1"/>
  <c r="V456" i="1" s="1"/>
  <c r="X71" i="1"/>
  <c r="X80" i="1"/>
  <c r="T98" i="1"/>
  <c r="S147" i="1"/>
  <c r="R156" i="1"/>
  <c r="U192" i="1"/>
  <c r="S241" i="1"/>
  <c r="T256" i="1"/>
  <c r="W439" i="1"/>
  <c r="W456" i="1" s="1"/>
  <c r="X98" i="1"/>
  <c r="T100" i="1"/>
  <c r="X162" i="1"/>
  <c r="U439" i="1"/>
  <c r="U456" i="1" s="1"/>
  <c r="X117" i="1"/>
  <c r="T198" i="1"/>
  <c r="X54" i="1"/>
  <c r="X64" i="1"/>
  <c r="V476" i="1"/>
  <c r="V478" i="1" s="1"/>
  <c r="X278" i="1"/>
  <c r="X288" i="1"/>
  <c r="X171" i="1"/>
  <c r="T126" i="1"/>
  <c r="R400" i="1"/>
  <c r="X362" i="1"/>
  <c r="W450" i="1"/>
  <c r="X107" i="1"/>
  <c r="W111" i="1"/>
  <c r="R147" i="1"/>
  <c r="Q261" i="1"/>
  <c r="Q271" i="1"/>
  <c r="Q75" i="1"/>
  <c r="X170" i="1"/>
  <c r="X179" i="1"/>
  <c r="X188" i="1"/>
  <c r="Q439" i="1"/>
  <c r="R111" i="1"/>
  <c r="T116" i="1"/>
  <c r="T509" i="1" s="1"/>
  <c r="S111" i="1"/>
  <c r="U271" i="1"/>
  <c r="R439" i="1"/>
  <c r="R456" i="1" s="1"/>
  <c r="R129" i="1"/>
  <c r="R261" i="1"/>
  <c r="T80" i="1"/>
  <c r="T505" i="1" s="1"/>
  <c r="T107" i="1"/>
  <c r="T508" i="1" s="1"/>
  <c r="S102" i="1"/>
  <c r="T161" i="1"/>
  <c r="X256" i="1"/>
  <c r="X134" i="1"/>
  <c r="T170" i="1"/>
  <c r="T515" i="1" s="1"/>
  <c r="X266" i="1"/>
  <c r="U434" i="1"/>
  <c r="X257" i="1"/>
  <c r="S439" i="1"/>
  <c r="S456" i="1" s="1"/>
  <c r="X81" i="1"/>
  <c r="X91" i="1"/>
  <c r="X108" i="1"/>
  <c r="T162" i="1"/>
  <c r="X199" i="1"/>
  <c r="T247" i="1"/>
  <c r="T287" i="1"/>
  <c r="X297" i="1"/>
  <c r="T317" i="1"/>
  <c r="R434" i="1"/>
  <c r="T46" i="1"/>
  <c r="U472" i="1"/>
  <c r="U474" i="1" s="1"/>
  <c r="Q241" i="1"/>
  <c r="Q281" i="1"/>
  <c r="T337" i="1"/>
  <c r="T338" i="1"/>
  <c r="X153" i="1"/>
  <c r="W472" i="1"/>
  <c r="W474" i="1" s="1"/>
  <c r="T36" i="1"/>
  <c r="T109" i="1"/>
  <c r="Q111" i="1"/>
  <c r="Q147" i="1"/>
  <c r="X181" i="1"/>
  <c r="Q472" i="1"/>
  <c r="Q474" i="1" s="1"/>
  <c r="V231" i="1"/>
  <c r="X287" i="1"/>
  <c r="R291" i="1"/>
  <c r="X338" i="1"/>
  <c r="T418" i="1"/>
  <c r="X37" i="1"/>
  <c r="X63" i="1"/>
  <c r="T180" i="1"/>
  <c r="R231" i="1"/>
  <c r="X189" i="1"/>
  <c r="W476" i="1"/>
  <c r="W478" i="1" s="1"/>
  <c r="T248" i="1"/>
  <c r="T117" i="1"/>
  <c r="Q120" i="1"/>
  <c r="T145" i="1"/>
  <c r="T189" i="1"/>
  <c r="U221" i="1"/>
  <c r="X248" i="1"/>
  <c r="T268" i="1"/>
  <c r="T297" i="1"/>
  <c r="Q311" i="1"/>
  <c r="X318" i="1"/>
  <c r="X249" i="1"/>
  <c r="T259" i="1"/>
  <c r="S472" i="1"/>
  <c r="S474" i="1" s="1"/>
  <c r="R57" i="1"/>
  <c r="X118" i="1"/>
  <c r="X180" i="1"/>
  <c r="U476" i="1"/>
  <c r="U478" i="1" s="1"/>
  <c r="R472" i="1"/>
  <c r="W434" i="1"/>
  <c r="T73" i="1"/>
  <c r="X126" i="1"/>
  <c r="X190" i="1"/>
  <c r="R281" i="1"/>
  <c r="V434" i="1"/>
  <c r="X28" i="1"/>
  <c r="R30" i="1"/>
  <c r="U57" i="1"/>
  <c r="X109" i="1"/>
  <c r="X127" i="1"/>
  <c r="X135" i="1"/>
  <c r="S165" i="1"/>
  <c r="X182" i="1"/>
  <c r="X247" i="1"/>
  <c r="Q251" i="1"/>
  <c r="S291" i="1"/>
  <c r="X298" i="1"/>
  <c r="X327" i="1"/>
  <c r="R476" i="1"/>
  <c r="R478" i="1" s="1"/>
  <c r="X46" i="1"/>
  <c r="S301" i="1"/>
  <c r="X391" i="1"/>
  <c r="T420" i="1"/>
  <c r="X92" i="1"/>
  <c r="X198" i="1"/>
  <c r="X258" i="1"/>
  <c r="T277" i="1"/>
  <c r="T308" i="1"/>
  <c r="S476" i="1"/>
  <c r="R174" i="1"/>
  <c r="V221" i="1"/>
  <c r="T257" i="1"/>
  <c r="R301" i="1"/>
  <c r="Q476" i="1"/>
  <c r="Q478" i="1" s="1"/>
  <c r="Q221" i="1"/>
  <c r="T267" i="1"/>
  <c r="R271" i="1"/>
  <c r="T118" i="1"/>
  <c r="X163" i="1"/>
  <c r="S21" i="1"/>
  <c r="R48" i="1"/>
  <c r="T55" i="1"/>
  <c r="W57" i="1"/>
  <c r="Q102" i="1"/>
  <c r="S120" i="1"/>
  <c r="X172" i="1"/>
  <c r="T216" i="1"/>
  <c r="Q291" i="1"/>
  <c r="T421" i="1"/>
  <c r="X418" i="1"/>
  <c r="T329" i="1"/>
  <c r="X339" i="1"/>
  <c r="S400" i="1"/>
  <c r="S251" i="1"/>
  <c r="S331" i="1"/>
  <c r="T92" i="1"/>
  <c r="T128" i="1"/>
  <c r="V216" i="1"/>
  <c r="V395" i="1" s="1"/>
  <c r="X421" i="1"/>
  <c r="X420" i="1"/>
  <c r="T416" i="1"/>
  <c r="T391" i="1"/>
  <c r="S221" i="1"/>
  <c r="T227" i="1"/>
  <c r="T91" i="1"/>
  <c r="S174" i="1"/>
  <c r="T181" i="1"/>
  <c r="Q517" i="1"/>
  <c r="Q183" i="1"/>
  <c r="T188" i="1"/>
  <c r="T517" i="1" s="1"/>
  <c r="W518" i="1"/>
  <c r="W192" i="1"/>
  <c r="X197" i="1"/>
  <c r="X518" i="1" s="1"/>
  <c r="Q400" i="1"/>
  <c r="T63" i="1"/>
  <c r="X89" i="1"/>
  <c r="T144" i="1"/>
  <c r="S138" i="1"/>
  <c r="X237" i="1"/>
  <c r="X238" i="1"/>
  <c r="W383" i="1"/>
  <c r="Q498" i="1"/>
  <c r="Q48" i="1"/>
  <c r="S48" i="1"/>
  <c r="T54" i="1"/>
  <c r="S66" i="1"/>
  <c r="T86" i="1"/>
  <c r="Q506" i="1"/>
  <c r="T89" i="1"/>
  <c r="S93" i="1"/>
  <c r="T99" i="1"/>
  <c r="T127" i="1"/>
  <c r="R120" i="1"/>
  <c r="R383" i="1"/>
  <c r="T246" i="1"/>
  <c r="X55" i="1"/>
  <c r="X100" i="1"/>
  <c r="T108" i="1"/>
  <c r="R102" i="1"/>
  <c r="T135" i="1"/>
  <c r="Q518" i="1"/>
  <c r="Q192" i="1"/>
  <c r="T339" i="1"/>
  <c r="X15" i="1"/>
  <c r="T45" i="1"/>
  <c r="X18" i="1"/>
  <c r="Q499" i="1"/>
  <c r="T24" i="1"/>
  <c r="X36" i="1"/>
  <c r="T81" i="1"/>
  <c r="S75" i="1"/>
  <c r="S192" i="1"/>
  <c r="T199" i="1"/>
  <c r="X276" i="1"/>
  <c r="W271" i="1"/>
  <c r="T288" i="1"/>
  <c r="S281" i="1"/>
  <c r="S511" i="1"/>
  <c r="S129" i="1"/>
  <c r="R499" i="1"/>
  <c r="T26" i="1"/>
  <c r="R21" i="1"/>
  <c r="S30" i="1"/>
  <c r="T37" i="1"/>
  <c r="T64" i="1"/>
  <c r="X128" i="1"/>
  <c r="T134" i="1"/>
  <c r="T511" i="1" s="1"/>
  <c r="R395" i="1"/>
  <c r="R201" i="1"/>
  <c r="R442" i="1" s="1"/>
  <c r="X11" i="1"/>
  <c r="T18" i="1"/>
  <c r="X45" i="1"/>
  <c r="Q57" i="1"/>
  <c r="T96" i="1"/>
  <c r="R93" i="1"/>
  <c r="V509" i="1"/>
  <c r="V111" i="1"/>
  <c r="X116" i="1"/>
  <c r="X509" i="1" s="1"/>
  <c r="X125" i="1"/>
  <c r="X144" i="1"/>
  <c r="T171" i="1"/>
  <c r="R165" i="1"/>
  <c r="V518" i="1"/>
  <c r="V192" i="1"/>
  <c r="R221" i="1"/>
  <c r="T249" i="1"/>
  <c r="X388" i="1"/>
  <c r="S39" i="1"/>
  <c r="R66" i="1"/>
  <c r="T72" i="1"/>
  <c r="X82" i="1"/>
  <c r="Q93" i="1"/>
  <c r="U509" i="1"/>
  <c r="U111" i="1"/>
  <c r="T125" i="1"/>
  <c r="T510" i="1" s="1"/>
  <c r="X136" i="1"/>
  <c r="T154" i="1"/>
  <c r="Q156" i="1"/>
  <c r="X161" i="1"/>
  <c r="S183" i="1"/>
  <c r="T190" i="1"/>
  <c r="T218" i="1"/>
  <c r="X227" i="1"/>
  <c r="W221" i="1"/>
  <c r="X228" i="1"/>
  <c r="Q383" i="1"/>
  <c r="T258" i="1"/>
  <c r="T278" i="1"/>
  <c r="T283" i="1"/>
  <c r="Q321" i="1"/>
  <c r="X328" i="1"/>
  <c r="X329" i="1"/>
  <c r="Q331" i="1"/>
  <c r="W361" i="1"/>
  <c r="T316" i="1"/>
  <c r="R311" i="1"/>
  <c r="T327" i="1"/>
  <c r="V397" i="1"/>
  <c r="R498" i="1"/>
  <c r="T502" i="1"/>
  <c r="R75" i="1"/>
  <c r="T82" i="1"/>
  <c r="R506" i="1"/>
  <c r="T85" i="1"/>
  <c r="T136" i="1"/>
  <c r="T512" i="1"/>
  <c r="X154" i="1"/>
  <c r="R514" i="1"/>
  <c r="T159" i="1"/>
  <c r="T182" i="1"/>
  <c r="R519" i="1"/>
  <c r="T228" i="1"/>
  <c r="T244" i="1"/>
  <c r="R241" i="1"/>
  <c r="X267" i="1"/>
  <c r="X307" i="1"/>
  <c r="X308" i="1"/>
  <c r="S321" i="1"/>
  <c r="T328" i="1"/>
  <c r="Q504" i="1"/>
  <c r="S513" i="1"/>
  <c r="S383" i="1"/>
  <c r="T158" i="1"/>
  <c r="Q516" i="1"/>
  <c r="Q174" i="1"/>
  <c r="S519" i="1"/>
  <c r="S201" i="1"/>
  <c r="S442" i="1" s="1"/>
  <c r="S459" i="1" s="1"/>
  <c r="T202" i="1"/>
  <c r="T519" i="1" s="1"/>
  <c r="T237" i="1"/>
  <c r="T284" i="1"/>
  <c r="T334" i="1"/>
  <c r="R331" i="1"/>
  <c r="T15" i="1"/>
  <c r="T498" i="1" s="1"/>
  <c r="T500" i="1"/>
  <c r="T501" i="1"/>
  <c r="Q66" i="1"/>
  <c r="T69" i="1"/>
  <c r="T71" i="1"/>
  <c r="X73" i="1"/>
  <c r="T87" i="1"/>
  <c r="Q511" i="1"/>
  <c r="Q129" i="1"/>
  <c r="X145" i="1"/>
  <c r="T152" i="1"/>
  <c r="T513" i="1" s="1"/>
  <c r="T153" i="1"/>
  <c r="Q514" i="1"/>
  <c r="T157" i="1"/>
  <c r="T163" i="1"/>
  <c r="S156" i="1"/>
  <c r="Q515" i="1"/>
  <c r="Q165" i="1"/>
  <c r="T172" i="1"/>
  <c r="R516" i="1"/>
  <c r="T179" i="1"/>
  <c r="T516" i="1" s="1"/>
  <c r="T197" i="1"/>
  <c r="T518" i="1" s="1"/>
  <c r="V383" i="1"/>
  <c r="X259" i="1"/>
  <c r="T266" i="1"/>
  <c r="S261" i="1"/>
  <c r="T276" i="1"/>
  <c r="S271" i="1"/>
  <c r="T298" i="1"/>
  <c r="S311" i="1"/>
  <c r="T318" i="1"/>
  <c r="X152" i="1"/>
  <c r="X218" i="1"/>
  <c r="T238" i="1"/>
  <c r="X268" i="1"/>
  <c r="X277" i="1"/>
  <c r="T282" i="1"/>
  <c r="T289" i="1"/>
  <c r="X337" i="1"/>
  <c r="S361" i="1"/>
  <c r="T362" i="1"/>
  <c r="T388" i="1"/>
  <c r="R364" i="1"/>
  <c r="Q201" i="1"/>
  <c r="Q442" i="1" s="1"/>
  <c r="S397" i="1"/>
  <c r="T406" i="1"/>
  <c r="R507" i="1"/>
  <c r="U383" i="1"/>
  <c r="Q520" i="1"/>
  <c r="T231" i="1" l="1"/>
  <c r="T39" i="1"/>
  <c r="T491" i="1"/>
  <c r="T490" i="1"/>
  <c r="S520" i="1"/>
  <c r="S521" i="1" s="1"/>
  <c r="T492" i="1"/>
  <c r="S220" i="1"/>
  <c r="S480" i="1" s="1"/>
  <c r="Q220" i="1"/>
  <c r="Q480" i="1" s="1"/>
  <c r="X492" i="1"/>
  <c r="R220" i="1"/>
  <c r="T493" i="1"/>
  <c r="X493" i="1"/>
  <c r="X396" i="1"/>
  <c r="T396" i="1"/>
  <c r="W467" i="1"/>
  <c r="S467" i="1"/>
  <c r="V443" i="1"/>
  <c r="V460" i="1" s="1"/>
  <c r="S443" i="1"/>
  <c r="W443" i="1"/>
  <c r="R450" i="1"/>
  <c r="R443" i="1"/>
  <c r="R460" i="1" s="1"/>
  <c r="T138" i="1"/>
  <c r="T434" i="1"/>
  <c r="X231" i="1"/>
  <c r="S429" i="1"/>
  <c r="S435" i="1"/>
  <c r="T507" i="1"/>
  <c r="T241" i="1"/>
  <c r="Q435" i="1"/>
  <c r="R435" i="1"/>
  <c r="T30" i="1"/>
  <c r="T400" i="1"/>
  <c r="R379" i="1"/>
  <c r="S495" i="1"/>
  <c r="T147" i="1"/>
  <c r="U435" i="1"/>
  <c r="T476" i="1"/>
  <c r="T478" i="1" s="1"/>
  <c r="W435" i="1"/>
  <c r="X434" i="1"/>
  <c r="V435" i="1"/>
  <c r="W426" i="1"/>
  <c r="R426" i="1"/>
  <c r="Q426" i="1"/>
  <c r="T261" i="1"/>
  <c r="T111" i="1"/>
  <c r="T57" i="1"/>
  <c r="T281" i="1"/>
  <c r="X439" i="1"/>
  <c r="X456" i="1" s="1"/>
  <c r="T301" i="1"/>
  <c r="T439" i="1"/>
  <c r="R495" i="1"/>
  <c r="X271" i="1"/>
  <c r="Q456" i="1"/>
  <c r="V425" i="1"/>
  <c r="V467" i="1"/>
  <c r="S523" i="1"/>
  <c r="T183" i="1"/>
  <c r="V426" i="1"/>
  <c r="S426" i="1"/>
  <c r="T251" i="1"/>
  <c r="U426" i="1"/>
  <c r="T291" i="1"/>
  <c r="X476" i="1"/>
  <c r="X478" i="1" s="1"/>
  <c r="T120" i="1"/>
  <c r="T311" i="1"/>
  <c r="T271" i="1"/>
  <c r="Q431" i="1"/>
  <c r="Q495" i="1"/>
  <c r="X57" i="1"/>
  <c r="T102" i="1"/>
  <c r="R431" i="1"/>
  <c r="T472" i="1"/>
  <c r="T75" i="1"/>
  <c r="V431" i="1"/>
  <c r="V429" i="1"/>
  <c r="R429" i="1"/>
  <c r="S478" i="1"/>
  <c r="S393" i="1"/>
  <c r="W429" i="1"/>
  <c r="X192" i="1"/>
  <c r="T174" i="1"/>
  <c r="Q459" i="1"/>
  <c r="T321" i="1"/>
  <c r="R459" i="1"/>
  <c r="T331" i="1"/>
  <c r="S431" i="1"/>
  <c r="T504" i="1"/>
  <c r="T514" i="1"/>
  <c r="T506" i="1"/>
  <c r="S382" i="1"/>
  <c r="Q523" i="1"/>
  <c r="T165" i="1"/>
  <c r="T93" i="1"/>
  <c r="Q521" i="1"/>
  <c r="T66" i="1"/>
  <c r="T221" i="1"/>
  <c r="T156" i="1"/>
  <c r="T499" i="1"/>
  <c r="W382" i="1"/>
  <c r="X221" i="1"/>
  <c r="X111" i="1"/>
  <c r="V393" i="1"/>
  <c r="T192" i="1"/>
  <c r="T48" i="1"/>
  <c r="T395" i="1"/>
  <c r="T201" i="1"/>
  <c r="T442" i="1" s="1"/>
  <c r="T459" i="1" s="1"/>
  <c r="T383" i="1"/>
  <c r="T129" i="1"/>
  <c r="X383" i="1"/>
  <c r="R523" i="1"/>
  <c r="R397" i="1"/>
  <c r="R520" i="1"/>
  <c r="T520" i="1" l="1"/>
  <c r="T521" i="1" s="1"/>
  <c r="T220" i="1"/>
  <c r="T480" i="1" s="1"/>
  <c r="R480" i="1"/>
  <c r="R496" i="1" s="1"/>
  <c r="R370" i="1"/>
  <c r="T435" i="1"/>
  <c r="X435" i="1"/>
  <c r="S379" i="1"/>
  <c r="T431" i="1"/>
  <c r="S496" i="1"/>
  <c r="S524" i="1"/>
  <c r="T495" i="1"/>
  <c r="W460" i="1"/>
  <c r="T426" i="1"/>
  <c r="T456" i="1"/>
  <c r="R425" i="1"/>
  <c r="S425" i="1"/>
  <c r="W425" i="1"/>
  <c r="S460" i="1"/>
  <c r="R467" i="1"/>
  <c r="X426" i="1"/>
  <c r="Q496" i="1"/>
  <c r="Q524" i="1"/>
  <c r="R393" i="1"/>
  <c r="T523" i="1"/>
  <c r="R521" i="1"/>
  <c r="R524" i="1" s="1"/>
  <c r="S370" i="1" l="1"/>
  <c r="T496" i="1"/>
  <c r="T524" i="1"/>
  <c r="I24" i="1" l="1"/>
  <c r="J87" i="1"/>
  <c r="J86" i="1"/>
  <c r="J85" i="1"/>
  <c r="J94" i="1"/>
  <c r="J96" i="1"/>
  <c r="J159" i="1" l="1"/>
  <c r="J284" i="1" l="1"/>
  <c r="J282" i="1"/>
  <c r="I158" i="1" l="1"/>
  <c r="I157" i="1"/>
  <c r="J334" i="1" l="1"/>
  <c r="P328" i="1" l="1"/>
  <c r="L328" i="1"/>
  <c r="L327" i="1" l="1"/>
  <c r="J324" i="1"/>
  <c r="L287" i="1" l="1"/>
  <c r="P287" i="1" l="1"/>
  <c r="J283" i="1" l="1"/>
  <c r="I33" i="1" l="1"/>
  <c r="J244" i="1" l="1"/>
  <c r="J262" i="1" l="1"/>
  <c r="J132" i="1"/>
  <c r="M13" i="1" l="1"/>
  <c r="U13" i="1" s="1"/>
  <c r="AC13" i="1" s="1"/>
  <c r="N13" i="1"/>
  <c r="V13" i="1" s="1"/>
  <c r="AD13" i="1" s="1"/>
  <c r="O13" i="1"/>
  <c r="W13" i="1" s="1"/>
  <c r="AE13" i="1" l="1"/>
  <c r="AF13" i="1" s="1"/>
  <c r="X13" i="1"/>
  <c r="I69" i="1"/>
  <c r="L92" i="1" l="1"/>
  <c r="P92" i="1"/>
  <c r="E494" i="1" l="1"/>
  <c r="O405" i="1"/>
  <c r="N405" i="1"/>
  <c r="M405" i="1"/>
  <c r="O403" i="1"/>
  <c r="N403" i="1"/>
  <c r="M403" i="1"/>
  <c r="O402" i="1"/>
  <c r="N402" i="1"/>
  <c r="M402" i="1"/>
  <c r="O335" i="1"/>
  <c r="N335" i="1"/>
  <c r="M335" i="1"/>
  <c r="O334" i="1"/>
  <c r="N334" i="1"/>
  <c r="M334" i="1"/>
  <c r="O333" i="1"/>
  <c r="N333" i="1"/>
  <c r="M333" i="1"/>
  <c r="O332" i="1"/>
  <c r="N332" i="1"/>
  <c r="M332" i="1"/>
  <c r="O325" i="1"/>
  <c r="W325" i="1" s="1"/>
  <c r="N325" i="1"/>
  <c r="V325" i="1" s="1"/>
  <c r="AD325" i="1" s="1"/>
  <c r="M325" i="1"/>
  <c r="O324" i="1"/>
  <c r="W324" i="1" s="1"/>
  <c r="N324" i="1"/>
  <c r="V324" i="1" s="1"/>
  <c r="AD324" i="1" s="1"/>
  <c r="M324" i="1"/>
  <c r="U324" i="1" s="1"/>
  <c r="AC324" i="1" s="1"/>
  <c r="O323" i="1"/>
  <c r="W323" i="1" s="1"/>
  <c r="N323" i="1"/>
  <c r="V323" i="1" s="1"/>
  <c r="AD323" i="1" s="1"/>
  <c r="M323" i="1"/>
  <c r="U323" i="1" s="1"/>
  <c r="AC323" i="1" s="1"/>
  <c r="O322" i="1"/>
  <c r="W322" i="1" s="1"/>
  <c r="N322" i="1"/>
  <c r="V322" i="1" s="1"/>
  <c r="M322" i="1"/>
  <c r="U322" i="1" s="1"/>
  <c r="O315" i="1"/>
  <c r="W315" i="1" s="1"/>
  <c r="N315" i="1"/>
  <c r="V315" i="1" s="1"/>
  <c r="AD315" i="1" s="1"/>
  <c r="M315" i="1"/>
  <c r="U315" i="1" s="1"/>
  <c r="AC315" i="1" s="1"/>
  <c r="O314" i="1"/>
  <c r="W314" i="1" s="1"/>
  <c r="N314" i="1"/>
  <c r="M314" i="1"/>
  <c r="U314" i="1" s="1"/>
  <c r="AC314" i="1" s="1"/>
  <c r="O313" i="1"/>
  <c r="W313" i="1" s="1"/>
  <c r="N313" i="1"/>
  <c r="V313" i="1" s="1"/>
  <c r="AD313" i="1" s="1"/>
  <c r="M313" i="1"/>
  <c r="U313" i="1" s="1"/>
  <c r="AC313" i="1" s="1"/>
  <c r="O312" i="1"/>
  <c r="W312" i="1" s="1"/>
  <c r="N312" i="1"/>
  <c r="V312" i="1" s="1"/>
  <c r="AD312" i="1" s="1"/>
  <c r="M312" i="1"/>
  <c r="U312" i="1" s="1"/>
  <c r="O305" i="1"/>
  <c r="N305" i="1"/>
  <c r="M305" i="1"/>
  <c r="O304" i="1"/>
  <c r="N304" i="1"/>
  <c r="M304" i="1"/>
  <c r="O303" i="1"/>
  <c r="N303" i="1"/>
  <c r="M303" i="1"/>
  <c r="O302" i="1"/>
  <c r="N302" i="1"/>
  <c r="M302" i="1"/>
  <c r="O295" i="1"/>
  <c r="W295" i="1" s="1"/>
  <c r="N295" i="1"/>
  <c r="V295" i="1" s="1"/>
  <c r="AD295" i="1" s="1"/>
  <c r="M295" i="1"/>
  <c r="U295" i="1" s="1"/>
  <c r="AC295" i="1" s="1"/>
  <c r="O294" i="1"/>
  <c r="W294" i="1" s="1"/>
  <c r="N294" i="1"/>
  <c r="V294" i="1" s="1"/>
  <c r="AD294" i="1" s="1"/>
  <c r="M294" i="1"/>
  <c r="U294" i="1" s="1"/>
  <c r="AC294" i="1" s="1"/>
  <c r="O293" i="1"/>
  <c r="W293" i="1" s="1"/>
  <c r="N293" i="1"/>
  <c r="V293" i="1" s="1"/>
  <c r="AD293" i="1" s="1"/>
  <c r="M293" i="1"/>
  <c r="U293" i="1" s="1"/>
  <c r="AC293" i="1" s="1"/>
  <c r="O292" i="1"/>
  <c r="W292" i="1" s="1"/>
  <c r="N292" i="1"/>
  <c r="V292" i="1" s="1"/>
  <c r="M292" i="1"/>
  <c r="U292" i="1" s="1"/>
  <c r="O285" i="1"/>
  <c r="W285" i="1" s="1"/>
  <c r="AE285" i="1" s="1"/>
  <c r="N285" i="1"/>
  <c r="V285" i="1" s="1"/>
  <c r="M285" i="1"/>
  <c r="U285" i="1" s="1"/>
  <c r="AC285" i="1" s="1"/>
  <c r="O284" i="1"/>
  <c r="W284" i="1" s="1"/>
  <c r="AE284" i="1" s="1"/>
  <c r="N284" i="1"/>
  <c r="V284" i="1" s="1"/>
  <c r="M284" i="1"/>
  <c r="U284" i="1" s="1"/>
  <c r="AC284" i="1" s="1"/>
  <c r="O283" i="1"/>
  <c r="W283" i="1" s="1"/>
  <c r="AE283" i="1" s="1"/>
  <c r="N283" i="1"/>
  <c r="M283" i="1"/>
  <c r="U283" i="1" s="1"/>
  <c r="AC283" i="1" s="1"/>
  <c r="O282" i="1"/>
  <c r="W282" i="1" s="1"/>
  <c r="N282" i="1"/>
  <c r="V282" i="1" s="1"/>
  <c r="M282" i="1"/>
  <c r="U282" i="1" s="1"/>
  <c r="O265" i="1"/>
  <c r="W265" i="1" s="1"/>
  <c r="N265" i="1"/>
  <c r="V265" i="1" s="1"/>
  <c r="AD265" i="1" s="1"/>
  <c r="M265" i="1"/>
  <c r="U265" i="1" s="1"/>
  <c r="AC265" i="1" s="1"/>
  <c r="O264" i="1"/>
  <c r="W264" i="1" s="1"/>
  <c r="N264" i="1"/>
  <c r="V264" i="1" s="1"/>
  <c r="AD264" i="1" s="1"/>
  <c r="M264" i="1"/>
  <c r="U264" i="1" s="1"/>
  <c r="AC264" i="1" s="1"/>
  <c r="O263" i="1"/>
  <c r="W263" i="1" s="1"/>
  <c r="N263" i="1"/>
  <c r="V263" i="1" s="1"/>
  <c r="AD263" i="1" s="1"/>
  <c r="M263" i="1"/>
  <c r="U263" i="1" s="1"/>
  <c r="AC263" i="1" s="1"/>
  <c r="O262" i="1"/>
  <c r="W262" i="1" s="1"/>
  <c r="N262" i="1"/>
  <c r="V262" i="1" s="1"/>
  <c r="M262" i="1"/>
  <c r="U262" i="1" s="1"/>
  <c r="O255" i="1"/>
  <c r="W255" i="1" s="1"/>
  <c r="N255" i="1"/>
  <c r="V255" i="1" s="1"/>
  <c r="AD255" i="1" s="1"/>
  <c r="M255" i="1"/>
  <c r="U255" i="1" s="1"/>
  <c r="AC255" i="1" s="1"/>
  <c r="O254" i="1"/>
  <c r="W254" i="1" s="1"/>
  <c r="N254" i="1"/>
  <c r="V254" i="1" s="1"/>
  <c r="AD254" i="1" s="1"/>
  <c r="M254" i="1"/>
  <c r="U254" i="1" s="1"/>
  <c r="AC254" i="1" s="1"/>
  <c r="O253" i="1"/>
  <c r="W253" i="1" s="1"/>
  <c r="N253" i="1"/>
  <c r="V253" i="1" s="1"/>
  <c r="AD253" i="1" s="1"/>
  <c r="M253" i="1"/>
  <c r="U253" i="1" s="1"/>
  <c r="AC253" i="1" s="1"/>
  <c r="O252" i="1"/>
  <c r="W252" i="1" s="1"/>
  <c r="N252" i="1"/>
  <c r="M252" i="1"/>
  <c r="U252" i="1" s="1"/>
  <c r="O245" i="1"/>
  <c r="N245" i="1"/>
  <c r="M245" i="1"/>
  <c r="O244" i="1"/>
  <c r="N244" i="1"/>
  <c r="M244" i="1"/>
  <c r="O243" i="1"/>
  <c r="W243" i="1" s="1"/>
  <c r="N243" i="1"/>
  <c r="V243" i="1" s="1"/>
  <c r="AD243" i="1" s="1"/>
  <c r="M243" i="1"/>
  <c r="O242" i="1"/>
  <c r="N242" i="1"/>
  <c r="M242" i="1"/>
  <c r="N217" i="1"/>
  <c r="N216" i="1"/>
  <c r="N395" i="1" s="1"/>
  <c r="O209" i="1"/>
  <c r="W209" i="1" s="1"/>
  <c r="N209" i="1"/>
  <c r="V209" i="1" s="1"/>
  <c r="AD209" i="1" s="1"/>
  <c r="M209" i="1"/>
  <c r="U209" i="1" s="1"/>
  <c r="AC209" i="1" s="1"/>
  <c r="O208" i="1"/>
  <c r="W208" i="1" s="1"/>
  <c r="N208" i="1"/>
  <c r="M208" i="1"/>
  <c r="U208" i="1" s="1"/>
  <c r="AC208" i="1" s="1"/>
  <c r="O207" i="1"/>
  <c r="W207" i="1" s="1"/>
  <c r="N207" i="1"/>
  <c r="V207" i="1" s="1"/>
  <c r="AD207" i="1" s="1"/>
  <c r="M207" i="1"/>
  <c r="U207" i="1" s="1"/>
  <c r="O206" i="1"/>
  <c r="W206" i="1" s="1"/>
  <c r="N206" i="1"/>
  <c r="M206" i="1"/>
  <c r="O187" i="1"/>
  <c r="N187" i="1"/>
  <c r="V187" i="1" s="1"/>
  <c r="AD187" i="1" s="1"/>
  <c r="M187" i="1"/>
  <c r="U187" i="1" s="1"/>
  <c r="AC187" i="1" s="1"/>
  <c r="O186" i="1"/>
  <c r="W186" i="1" s="1"/>
  <c r="N186" i="1"/>
  <c r="V186" i="1" s="1"/>
  <c r="AD186" i="1" s="1"/>
  <c r="M186" i="1"/>
  <c r="U186" i="1" s="1"/>
  <c r="AC186" i="1" s="1"/>
  <c r="O185" i="1"/>
  <c r="N185" i="1"/>
  <c r="V185" i="1" s="1"/>
  <c r="AD185" i="1" s="1"/>
  <c r="M185" i="1"/>
  <c r="U185" i="1" s="1"/>
  <c r="O184" i="1"/>
  <c r="W184" i="1" s="1"/>
  <c r="N184" i="1"/>
  <c r="V184" i="1" s="1"/>
  <c r="M184" i="1"/>
  <c r="O178" i="1"/>
  <c r="W178" i="1" s="1"/>
  <c r="N178" i="1"/>
  <c r="V178" i="1" s="1"/>
  <c r="AD178" i="1" s="1"/>
  <c r="M178" i="1"/>
  <c r="U178" i="1" s="1"/>
  <c r="AC178" i="1" s="1"/>
  <c r="O177" i="1"/>
  <c r="W177" i="1" s="1"/>
  <c r="N177" i="1"/>
  <c r="V177" i="1" s="1"/>
  <c r="AD177" i="1" s="1"/>
  <c r="M177" i="1"/>
  <c r="U177" i="1" s="1"/>
  <c r="AC177" i="1" s="1"/>
  <c r="O176" i="1"/>
  <c r="W176" i="1" s="1"/>
  <c r="N176" i="1"/>
  <c r="V176" i="1" s="1"/>
  <c r="AD176" i="1" s="1"/>
  <c r="M176" i="1"/>
  <c r="U176" i="1" s="1"/>
  <c r="O175" i="1"/>
  <c r="W175" i="1" s="1"/>
  <c r="N175" i="1"/>
  <c r="V175" i="1" s="1"/>
  <c r="M175" i="1"/>
  <c r="O169" i="1"/>
  <c r="W169" i="1" s="1"/>
  <c r="N169" i="1"/>
  <c r="V169" i="1" s="1"/>
  <c r="AD169" i="1" s="1"/>
  <c r="M169" i="1"/>
  <c r="U169" i="1" s="1"/>
  <c r="AC169" i="1" s="1"/>
  <c r="O168" i="1"/>
  <c r="W168" i="1" s="1"/>
  <c r="AE168" i="1" s="1"/>
  <c r="N168" i="1"/>
  <c r="V168" i="1" s="1"/>
  <c r="AD168" i="1" s="1"/>
  <c r="M168" i="1"/>
  <c r="U168" i="1" s="1"/>
  <c r="O167" i="1"/>
  <c r="W167" i="1" s="1"/>
  <c r="N167" i="1"/>
  <c r="V167" i="1" s="1"/>
  <c r="AD167" i="1" s="1"/>
  <c r="M167" i="1"/>
  <c r="U167" i="1" s="1"/>
  <c r="O166" i="1"/>
  <c r="W166" i="1" s="1"/>
  <c r="N166" i="1"/>
  <c r="V166" i="1" s="1"/>
  <c r="M166" i="1"/>
  <c r="O160" i="1"/>
  <c r="W160" i="1" s="1"/>
  <c r="N160" i="1"/>
  <c r="V160" i="1" s="1"/>
  <c r="AD160" i="1" s="1"/>
  <c r="M160" i="1"/>
  <c r="U160" i="1" s="1"/>
  <c r="AC160" i="1" s="1"/>
  <c r="O159" i="1"/>
  <c r="W159" i="1" s="1"/>
  <c r="N159" i="1"/>
  <c r="V159" i="1" s="1"/>
  <c r="M159" i="1"/>
  <c r="U159" i="1" s="1"/>
  <c r="AC159" i="1" s="1"/>
  <c r="O158" i="1"/>
  <c r="W158" i="1" s="1"/>
  <c r="N158" i="1"/>
  <c r="V158" i="1" s="1"/>
  <c r="AD158" i="1" s="1"/>
  <c r="M158" i="1"/>
  <c r="O157" i="1"/>
  <c r="W157" i="1" s="1"/>
  <c r="N157" i="1"/>
  <c r="V157" i="1" s="1"/>
  <c r="M157" i="1"/>
  <c r="O151" i="1"/>
  <c r="W151" i="1" s="1"/>
  <c r="N151" i="1"/>
  <c r="V151" i="1" s="1"/>
  <c r="AD151" i="1" s="1"/>
  <c r="M151" i="1"/>
  <c r="O150" i="1"/>
  <c r="W150" i="1" s="1"/>
  <c r="N150" i="1"/>
  <c r="M150" i="1"/>
  <c r="U150" i="1" s="1"/>
  <c r="AC150" i="1" s="1"/>
  <c r="O149" i="1"/>
  <c r="W149" i="1" s="1"/>
  <c r="N149" i="1"/>
  <c r="V149" i="1" s="1"/>
  <c r="AD149" i="1" s="1"/>
  <c r="M149" i="1"/>
  <c r="U149" i="1" s="1"/>
  <c r="O148" i="1"/>
  <c r="N148" i="1"/>
  <c r="V148" i="1" s="1"/>
  <c r="M148" i="1"/>
  <c r="O142" i="1"/>
  <c r="W142" i="1" s="1"/>
  <c r="N142" i="1"/>
  <c r="V142" i="1" s="1"/>
  <c r="AD142" i="1" s="1"/>
  <c r="M142" i="1"/>
  <c r="U142" i="1" s="1"/>
  <c r="AC142" i="1" s="1"/>
  <c r="O141" i="1"/>
  <c r="W141" i="1" s="1"/>
  <c r="AE141" i="1" s="1"/>
  <c r="N141" i="1"/>
  <c r="V141" i="1" s="1"/>
  <c r="M141" i="1"/>
  <c r="U141" i="1" s="1"/>
  <c r="AC141" i="1" s="1"/>
  <c r="O140" i="1"/>
  <c r="W140" i="1" s="1"/>
  <c r="N140" i="1"/>
  <c r="V140" i="1" s="1"/>
  <c r="AD140" i="1" s="1"/>
  <c r="M140" i="1"/>
  <c r="U140" i="1" s="1"/>
  <c r="O139" i="1"/>
  <c r="N139" i="1"/>
  <c r="M139" i="1"/>
  <c r="O133" i="1"/>
  <c r="W133" i="1" s="1"/>
  <c r="N133" i="1"/>
  <c r="V133" i="1" s="1"/>
  <c r="AD133" i="1" s="1"/>
  <c r="M133" i="1"/>
  <c r="U133" i="1" s="1"/>
  <c r="AC133" i="1" s="1"/>
  <c r="O132" i="1"/>
  <c r="W132" i="1" s="1"/>
  <c r="N132" i="1"/>
  <c r="V132" i="1" s="1"/>
  <c r="AD132" i="1" s="1"/>
  <c r="M132" i="1"/>
  <c r="U132" i="1" s="1"/>
  <c r="AC132" i="1" s="1"/>
  <c r="O131" i="1"/>
  <c r="W131" i="1" s="1"/>
  <c r="N131" i="1"/>
  <c r="V131" i="1" s="1"/>
  <c r="AD131" i="1" s="1"/>
  <c r="M131" i="1"/>
  <c r="U131" i="1" s="1"/>
  <c r="O130" i="1"/>
  <c r="W130" i="1" s="1"/>
  <c r="N130" i="1"/>
  <c r="V130" i="1" s="1"/>
  <c r="M130" i="1"/>
  <c r="O124" i="1"/>
  <c r="W124" i="1" s="1"/>
  <c r="N124" i="1"/>
  <c r="V124" i="1" s="1"/>
  <c r="AD124" i="1" s="1"/>
  <c r="M124" i="1"/>
  <c r="U124" i="1" s="1"/>
  <c r="AC124" i="1" s="1"/>
  <c r="O123" i="1"/>
  <c r="W123" i="1" s="1"/>
  <c r="N123" i="1"/>
  <c r="M123" i="1"/>
  <c r="U123" i="1" s="1"/>
  <c r="AC123" i="1" s="1"/>
  <c r="O122" i="1"/>
  <c r="W122" i="1" s="1"/>
  <c r="N122" i="1"/>
  <c r="M122" i="1"/>
  <c r="U122" i="1" s="1"/>
  <c r="O121" i="1"/>
  <c r="W121" i="1" s="1"/>
  <c r="N121" i="1"/>
  <c r="M121" i="1"/>
  <c r="O106" i="1"/>
  <c r="W106" i="1" s="1"/>
  <c r="N106" i="1"/>
  <c r="V106" i="1" s="1"/>
  <c r="AD106" i="1" s="1"/>
  <c r="M106" i="1"/>
  <c r="O105" i="1"/>
  <c r="W105" i="1" s="1"/>
  <c r="N105" i="1"/>
  <c r="V105" i="1" s="1"/>
  <c r="AD105" i="1" s="1"/>
  <c r="M105" i="1"/>
  <c r="U105" i="1" s="1"/>
  <c r="AC105" i="1" s="1"/>
  <c r="O104" i="1"/>
  <c r="W104" i="1" s="1"/>
  <c r="N104" i="1"/>
  <c r="V104" i="1" s="1"/>
  <c r="AD104" i="1" s="1"/>
  <c r="M104" i="1"/>
  <c r="U104" i="1" s="1"/>
  <c r="O103" i="1"/>
  <c r="N103" i="1"/>
  <c r="V103" i="1" s="1"/>
  <c r="M103" i="1"/>
  <c r="O97" i="1"/>
  <c r="W97" i="1" s="1"/>
  <c r="N97" i="1"/>
  <c r="V97" i="1" s="1"/>
  <c r="AD97" i="1" s="1"/>
  <c r="M97" i="1"/>
  <c r="U97" i="1" s="1"/>
  <c r="AC97" i="1" s="1"/>
  <c r="O96" i="1"/>
  <c r="W96" i="1" s="1"/>
  <c r="N96" i="1"/>
  <c r="V96" i="1" s="1"/>
  <c r="M96" i="1"/>
  <c r="U96" i="1" s="1"/>
  <c r="AC96" i="1" s="1"/>
  <c r="O95" i="1"/>
  <c r="W95" i="1" s="1"/>
  <c r="N95" i="1"/>
  <c r="V95" i="1" s="1"/>
  <c r="AD95" i="1" s="1"/>
  <c r="M95" i="1"/>
  <c r="U95" i="1" s="1"/>
  <c r="O94" i="1"/>
  <c r="W94" i="1" s="1"/>
  <c r="N94" i="1"/>
  <c r="M94" i="1"/>
  <c r="O88" i="1"/>
  <c r="W88" i="1" s="1"/>
  <c r="N88" i="1"/>
  <c r="V88" i="1" s="1"/>
  <c r="AD88" i="1" s="1"/>
  <c r="M88" i="1"/>
  <c r="U88" i="1" s="1"/>
  <c r="AC88" i="1" s="1"/>
  <c r="O87" i="1"/>
  <c r="W87" i="1" s="1"/>
  <c r="AE87" i="1" s="1"/>
  <c r="N87" i="1"/>
  <c r="V87" i="1" s="1"/>
  <c r="M87" i="1"/>
  <c r="U87" i="1" s="1"/>
  <c r="AC87" i="1" s="1"/>
  <c r="O86" i="1"/>
  <c r="W86" i="1" s="1"/>
  <c r="AE86" i="1" s="1"/>
  <c r="N86" i="1"/>
  <c r="V86" i="1" s="1"/>
  <c r="M86" i="1"/>
  <c r="U86" i="1" s="1"/>
  <c r="O85" i="1"/>
  <c r="W85" i="1" s="1"/>
  <c r="N85" i="1"/>
  <c r="V85" i="1" s="1"/>
  <c r="M85" i="1"/>
  <c r="O79" i="1"/>
  <c r="W79" i="1" s="1"/>
  <c r="N79" i="1"/>
  <c r="M79" i="1"/>
  <c r="U79" i="1" s="1"/>
  <c r="AC79" i="1" s="1"/>
  <c r="O78" i="1"/>
  <c r="W78" i="1" s="1"/>
  <c r="N78" i="1"/>
  <c r="V78" i="1" s="1"/>
  <c r="AD78" i="1" s="1"/>
  <c r="M78" i="1"/>
  <c r="U78" i="1" s="1"/>
  <c r="AC78" i="1" s="1"/>
  <c r="O77" i="1"/>
  <c r="W77" i="1" s="1"/>
  <c r="N77" i="1"/>
  <c r="V77" i="1" s="1"/>
  <c r="AD77" i="1" s="1"/>
  <c r="M77" i="1"/>
  <c r="U77" i="1" s="1"/>
  <c r="O76" i="1"/>
  <c r="W76" i="1" s="1"/>
  <c r="N76" i="1"/>
  <c r="V76" i="1" s="1"/>
  <c r="M76" i="1"/>
  <c r="O70" i="1"/>
  <c r="W70" i="1" s="1"/>
  <c r="N70" i="1"/>
  <c r="V70" i="1" s="1"/>
  <c r="AD70" i="1" s="1"/>
  <c r="M70" i="1"/>
  <c r="O69" i="1"/>
  <c r="W69" i="1" s="1"/>
  <c r="N69" i="1"/>
  <c r="V69" i="1" s="1"/>
  <c r="AD69" i="1" s="1"/>
  <c r="M69" i="1"/>
  <c r="U69" i="1" s="1"/>
  <c r="AC69" i="1" s="1"/>
  <c r="O68" i="1"/>
  <c r="W68" i="1" s="1"/>
  <c r="N68" i="1"/>
  <c r="V68" i="1" s="1"/>
  <c r="AD68" i="1" s="1"/>
  <c r="M68" i="1"/>
  <c r="U68" i="1" s="1"/>
  <c r="O67" i="1"/>
  <c r="W67" i="1" s="1"/>
  <c r="N67" i="1"/>
  <c r="V67" i="1" s="1"/>
  <c r="M67" i="1"/>
  <c r="O52" i="1"/>
  <c r="W52" i="1" s="1"/>
  <c r="N52" i="1"/>
  <c r="V52" i="1" s="1"/>
  <c r="AD52" i="1" s="1"/>
  <c r="M52" i="1"/>
  <c r="U52" i="1" s="1"/>
  <c r="AC52" i="1" s="1"/>
  <c r="O51" i="1"/>
  <c r="W51" i="1" s="1"/>
  <c r="N51" i="1"/>
  <c r="V51" i="1" s="1"/>
  <c r="AD51" i="1" s="1"/>
  <c r="M51" i="1"/>
  <c r="U51" i="1" s="1"/>
  <c r="AC51" i="1" s="1"/>
  <c r="O50" i="1"/>
  <c r="W50" i="1" s="1"/>
  <c r="N50" i="1"/>
  <c r="V50" i="1" s="1"/>
  <c r="AD50" i="1" s="1"/>
  <c r="M50" i="1"/>
  <c r="U50" i="1" s="1"/>
  <c r="O49" i="1"/>
  <c r="N49" i="1"/>
  <c r="V49" i="1" s="1"/>
  <c r="M49" i="1"/>
  <c r="O43" i="1"/>
  <c r="W43" i="1" s="1"/>
  <c r="N43" i="1"/>
  <c r="V43" i="1" s="1"/>
  <c r="AD43" i="1" s="1"/>
  <c r="M43" i="1"/>
  <c r="U43" i="1" s="1"/>
  <c r="AC43" i="1" s="1"/>
  <c r="O42" i="1"/>
  <c r="W42" i="1" s="1"/>
  <c r="N42" i="1"/>
  <c r="V42" i="1" s="1"/>
  <c r="AD42" i="1" s="1"/>
  <c r="M42" i="1"/>
  <c r="O41" i="1"/>
  <c r="W41" i="1" s="1"/>
  <c r="N41" i="1"/>
  <c r="V41" i="1" s="1"/>
  <c r="AD41" i="1" s="1"/>
  <c r="M41" i="1"/>
  <c r="U41" i="1" s="1"/>
  <c r="O40" i="1"/>
  <c r="W40" i="1" s="1"/>
  <c r="N40" i="1"/>
  <c r="V40" i="1" s="1"/>
  <c r="M40" i="1"/>
  <c r="O34" i="1"/>
  <c r="W34" i="1" s="1"/>
  <c r="N34" i="1"/>
  <c r="V34" i="1" s="1"/>
  <c r="AD34" i="1" s="1"/>
  <c r="M34" i="1"/>
  <c r="U34" i="1" s="1"/>
  <c r="AC34" i="1" s="1"/>
  <c r="O33" i="1"/>
  <c r="W33" i="1" s="1"/>
  <c r="N33" i="1"/>
  <c r="V33" i="1" s="1"/>
  <c r="AD33" i="1" s="1"/>
  <c r="M33" i="1"/>
  <c r="U33" i="1" s="1"/>
  <c r="AC33" i="1" s="1"/>
  <c r="O32" i="1"/>
  <c r="W32" i="1" s="1"/>
  <c r="N32" i="1"/>
  <c r="V32" i="1" s="1"/>
  <c r="AD32" i="1" s="1"/>
  <c r="M32" i="1"/>
  <c r="U32" i="1" s="1"/>
  <c r="O31" i="1"/>
  <c r="W31" i="1" s="1"/>
  <c r="N31" i="1"/>
  <c r="M31" i="1"/>
  <c r="O25" i="1"/>
  <c r="W25" i="1" s="1"/>
  <c r="N25" i="1"/>
  <c r="V25" i="1" s="1"/>
  <c r="AD25" i="1" s="1"/>
  <c r="M25" i="1"/>
  <c r="U25" i="1" s="1"/>
  <c r="AC25" i="1" s="1"/>
  <c r="O24" i="1"/>
  <c r="W24" i="1" s="1"/>
  <c r="AE24" i="1" s="1"/>
  <c r="N24" i="1"/>
  <c r="V24" i="1" s="1"/>
  <c r="AD24" i="1" s="1"/>
  <c r="M24" i="1"/>
  <c r="U24" i="1" s="1"/>
  <c r="O23" i="1"/>
  <c r="W23" i="1" s="1"/>
  <c r="N23" i="1"/>
  <c r="V23" i="1" s="1"/>
  <c r="AD23" i="1" s="1"/>
  <c r="M23" i="1"/>
  <c r="O22" i="1"/>
  <c r="W22" i="1" s="1"/>
  <c r="N22" i="1"/>
  <c r="M22" i="1"/>
  <c r="M12" i="1"/>
  <c r="U12" i="1" s="1"/>
  <c r="N12" i="1"/>
  <c r="V12" i="1" s="1"/>
  <c r="O12" i="1"/>
  <c r="W12" i="1" s="1"/>
  <c r="M14" i="1"/>
  <c r="U14" i="1" s="1"/>
  <c r="AC14" i="1" s="1"/>
  <c r="N14" i="1"/>
  <c r="V14" i="1" s="1"/>
  <c r="AD14" i="1" s="1"/>
  <c r="O14" i="1"/>
  <c r="W14" i="1" s="1"/>
  <c r="N11" i="1"/>
  <c r="O11" i="1"/>
  <c r="P11" i="1" s="1"/>
  <c r="M11" i="1"/>
  <c r="M512" i="1"/>
  <c r="O503" i="1"/>
  <c r="N503" i="1"/>
  <c r="M503" i="1"/>
  <c r="M413" i="1"/>
  <c r="P409" i="1"/>
  <c r="P407" i="1"/>
  <c r="P402" i="1"/>
  <c r="P394" i="1"/>
  <c r="P384" i="1"/>
  <c r="P378" i="1"/>
  <c r="P376" i="1"/>
  <c r="P374" i="1"/>
  <c r="P372" i="1"/>
  <c r="O364" i="1"/>
  <c r="N364" i="1"/>
  <c r="P365" i="1"/>
  <c r="P340" i="1"/>
  <c r="P336" i="1"/>
  <c r="P334" i="1"/>
  <c r="P330" i="1"/>
  <c r="P326" i="1"/>
  <c r="P320" i="1"/>
  <c r="P319" i="1"/>
  <c r="P310" i="1"/>
  <c r="P309" i="1"/>
  <c r="P306" i="1"/>
  <c r="P300" i="1"/>
  <c r="P299" i="1"/>
  <c r="P296" i="1"/>
  <c r="P290" i="1"/>
  <c r="O289" i="1"/>
  <c r="P289" i="1" s="1"/>
  <c r="N289" i="1"/>
  <c r="M289" i="1"/>
  <c r="P286" i="1"/>
  <c r="P280" i="1"/>
  <c r="P279" i="1"/>
  <c r="P275" i="1"/>
  <c r="P274" i="1"/>
  <c r="P273" i="1"/>
  <c r="P272" i="1"/>
  <c r="P270" i="1"/>
  <c r="P269" i="1"/>
  <c r="P265" i="1"/>
  <c r="P260" i="1"/>
  <c r="P254" i="1"/>
  <c r="P250" i="1"/>
  <c r="P245" i="1"/>
  <c r="P244" i="1"/>
  <c r="P240" i="1"/>
  <c r="P239" i="1"/>
  <c r="P236" i="1"/>
  <c r="P235" i="1"/>
  <c r="P234" i="1"/>
  <c r="P233" i="1"/>
  <c r="P232" i="1"/>
  <c r="P230" i="1"/>
  <c r="P229" i="1"/>
  <c r="P226" i="1"/>
  <c r="P225" i="1"/>
  <c r="P224" i="1"/>
  <c r="P223" i="1"/>
  <c r="P222" i="1"/>
  <c r="P219" i="1"/>
  <c r="P215" i="1"/>
  <c r="P214" i="1"/>
  <c r="P213" i="1"/>
  <c r="P212" i="1"/>
  <c r="P211" i="1"/>
  <c r="P210" i="1"/>
  <c r="P207" i="1"/>
  <c r="P205" i="1"/>
  <c r="P204" i="1"/>
  <c r="P203" i="1"/>
  <c r="P200" i="1"/>
  <c r="O518" i="1"/>
  <c r="N518" i="1"/>
  <c r="P196" i="1"/>
  <c r="P195" i="1"/>
  <c r="P194" i="1"/>
  <c r="P193" i="1"/>
  <c r="P191" i="1"/>
  <c r="P176" i="1"/>
  <c r="P173" i="1"/>
  <c r="P167" i="1"/>
  <c r="P164" i="1"/>
  <c r="P160" i="1"/>
  <c r="P155" i="1"/>
  <c r="P149" i="1"/>
  <c r="P146" i="1"/>
  <c r="P143" i="1"/>
  <c r="P140" i="1"/>
  <c r="P137" i="1"/>
  <c r="M510" i="1"/>
  <c r="P124" i="1"/>
  <c r="P119" i="1"/>
  <c r="O509" i="1"/>
  <c r="N509" i="1"/>
  <c r="M509" i="1"/>
  <c r="P115" i="1"/>
  <c r="P114" i="1"/>
  <c r="P113" i="1"/>
  <c r="P112" i="1"/>
  <c r="O110" i="1"/>
  <c r="N110" i="1"/>
  <c r="M110" i="1"/>
  <c r="P101" i="1"/>
  <c r="P86" i="1"/>
  <c r="P83" i="1"/>
  <c r="P74" i="1"/>
  <c r="P65" i="1"/>
  <c r="P62" i="1"/>
  <c r="P61" i="1"/>
  <c r="P60" i="1"/>
  <c r="P59" i="1"/>
  <c r="P58" i="1"/>
  <c r="P56" i="1"/>
  <c r="P53" i="1"/>
  <c r="P47" i="1"/>
  <c r="P44" i="1"/>
  <c r="P43" i="1"/>
  <c r="P41" i="1"/>
  <c r="P38" i="1"/>
  <c r="P35" i="1"/>
  <c r="P29" i="1"/>
  <c r="N499" i="1"/>
  <c r="P20" i="1"/>
  <c r="P19" i="1"/>
  <c r="P12" i="1"/>
  <c r="K512" i="1"/>
  <c r="J512" i="1"/>
  <c r="I512" i="1"/>
  <c r="K503" i="1"/>
  <c r="J503" i="1"/>
  <c r="I503" i="1"/>
  <c r="K502" i="1"/>
  <c r="J502" i="1"/>
  <c r="I502" i="1"/>
  <c r="K501" i="1"/>
  <c r="J501" i="1"/>
  <c r="I501" i="1"/>
  <c r="K500" i="1"/>
  <c r="J500" i="1"/>
  <c r="I500" i="1"/>
  <c r="I413" i="1"/>
  <c r="L409" i="1"/>
  <c r="L407" i="1"/>
  <c r="L405" i="1"/>
  <c r="L403" i="1"/>
  <c r="L402" i="1"/>
  <c r="L394" i="1"/>
  <c r="L384" i="1"/>
  <c r="L378" i="1"/>
  <c r="L376" i="1"/>
  <c r="L374" i="1"/>
  <c r="L372" i="1"/>
  <c r="K364" i="1"/>
  <c r="J364" i="1"/>
  <c r="L365" i="1"/>
  <c r="L340" i="1"/>
  <c r="L336" i="1"/>
  <c r="L335" i="1"/>
  <c r="L334" i="1"/>
  <c r="L333" i="1"/>
  <c r="L332" i="1"/>
  <c r="L330" i="1"/>
  <c r="L326" i="1"/>
  <c r="L325" i="1"/>
  <c r="L324" i="1"/>
  <c r="L323" i="1"/>
  <c r="L322" i="1"/>
  <c r="L320" i="1"/>
  <c r="L319" i="1"/>
  <c r="L315" i="1"/>
  <c r="L314" i="1"/>
  <c r="L313" i="1"/>
  <c r="L312" i="1"/>
  <c r="L310" i="1"/>
  <c r="L309" i="1"/>
  <c r="L306" i="1"/>
  <c r="L305" i="1"/>
  <c r="L304" i="1"/>
  <c r="L303" i="1"/>
  <c r="L302" i="1"/>
  <c r="L300" i="1"/>
  <c r="L299" i="1"/>
  <c r="L296" i="1"/>
  <c r="L295" i="1"/>
  <c r="L294" i="1"/>
  <c r="L293" i="1"/>
  <c r="L292" i="1"/>
  <c r="L290" i="1"/>
  <c r="K289" i="1"/>
  <c r="J289" i="1"/>
  <c r="I289" i="1"/>
  <c r="L286" i="1"/>
  <c r="L285" i="1"/>
  <c r="L284" i="1"/>
  <c r="L283" i="1"/>
  <c r="L282" i="1"/>
  <c r="L280" i="1"/>
  <c r="L279" i="1"/>
  <c r="L275" i="1"/>
  <c r="L274" i="1"/>
  <c r="L273" i="1"/>
  <c r="L272" i="1"/>
  <c r="L270" i="1"/>
  <c r="L269" i="1"/>
  <c r="L265" i="1"/>
  <c r="L264" i="1"/>
  <c r="L263" i="1"/>
  <c r="L262" i="1"/>
  <c r="L260" i="1"/>
  <c r="L255" i="1"/>
  <c r="L254" i="1"/>
  <c r="L253" i="1"/>
  <c r="L252" i="1"/>
  <c r="L250" i="1"/>
  <c r="L245" i="1"/>
  <c r="L244" i="1"/>
  <c r="L243" i="1"/>
  <c r="L242" i="1"/>
  <c r="L240" i="1"/>
  <c r="L239" i="1"/>
  <c r="L236" i="1"/>
  <c r="L235" i="1"/>
  <c r="L234" i="1"/>
  <c r="L233" i="1"/>
  <c r="L232" i="1"/>
  <c r="L230" i="1"/>
  <c r="L229" i="1"/>
  <c r="L226" i="1"/>
  <c r="L225" i="1"/>
  <c r="L224" i="1"/>
  <c r="L223" i="1"/>
  <c r="L222" i="1"/>
  <c r="L219" i="1"/>
  <c r="J216" i="1"/>
  <c r="J395" i="1" s="1"/>
  <c r="I216" i="1"/>
  <c r="I395" i="1" s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K202" i="1"/>
  <c r="J202" i="1"/>
  <c r="I202" i="1"/>
  <c r="L200" i="1"/>
  <c r="K518" i="1"/>
  <c r="J518" i="1"/>
  <c r="I518" i="1"/>
  <c r="L196" i="1"/>
  <c r="L195" i="1"/>
  <c r="L194" i="1"/>
  <c r="L193" i="1"/>
  <c r="L191" i="1"/>
  <c r="K517" i="1"/>
  <c r="J517" i="1"/>
  <c r="L187" i="1"/>
  <c r="L186" i="1"/>
  <c r="L185" i="1"/>
  <c r="L184" i="1"/>
  <c r="K516" i="1"/>
  <c r="J516" i="1"/>
  <c r="L178" i="1"/>
  <c r="L177" i="1"/>
  <c r="L176" i="1"/>
  <c r="L175" i="1"/>
  <c r="L173" i="1"/>
  <c r="K515" i="1"/>
  <c r="I515" i="1"/>
  <c r="L169" i="1"/>
  <c r="L167" i="1"/>
  <c r="L166" i="1"/>
  <c r="L164" i="1"/>
  <c r="K514" i="1"/>
  <c r="I514" i="1"/>
  <c r="L160" i="1"/>
  <c r="L159" i="1"/>
  <c r="L158" i="1"/>
  <c r="L157" i="1"/>
  <c r="L155" i="1"/>
  <c r="K513" i="1"/>
  <c r="J513" i="1"/>
  <c r="L151" i="1"/>
  <c r="L150" i="1"/>
  <c r="L149" i="1"/>
  <c r="L148" i="1"/>
  <c r="L146" i="1"/>
  <c r="L143" i="1"/>
  <c r="L142" i="1"/>
  <c r="L141" i="1"/>
  <c r="L140" i="1"/>
  <c r="L139" i="1"/>
  <c r="L137" i="1"/>
  <c r="K511" i="1"/>
  <c r="I511" i="1"/>
  <c r="L133" i="1"/>
  <c r="L132" i="1"/>
  <c r="L131" i="1"/>
  <c r="L130" i="1"/>
  <c r="K510" i="1"/>
  <c r="I510" i="1"/>
  <c r="L124" i="1"/>
  <c r="L123" i="1"/>
  <c r="L122" i="1"/>
  <c r="L121" i="1"/>
  <c r="L119" i="1"/>
  <c r="K509" i="1"/>
  <c r="J509" i="1"/>
  <c r="I509" i="1"/>
  <c r="L115" i="1"/>
  <c r="L114" i="1"/>
  <c r="L113" i="1"/>
  <c r="L112" i="1"/>
  <c r="K110" i="1"/>
  <c r="J110" i="1"/>
  <c r="I110" i="1"/>
  <c r="K508" i="1"/>
  <c r="J508" i="1"/>
  <c r="I508" i="1"/>
  <c r="L106" i="1"/>
  <c r="L105" i="1"/>
  <c r="L104" i="1"/>
  <c r="L103" i="1"/>
  <c r="L101" i="1"/>
  <c r="K507" i="1"/>
  <c r="I507" i="1"/>
  <c r="L97" i="1"/>
  <c r="L96" i="1"/>
  <c r="L95" i="1"/>
  <c r="L94" i="1"/>
  <c r="K506" i="1"/>
  <c r="I506" i="1"/>
  <c r="L88" i="1"/>
  <c r="L87" i="1"/>
  <c r="L86" i="1"/>
  <c r="L85" i="1"/>
  <c r="L83" i="1"/>
  <c r="K505" i="1"/>
  <c r="I505" i="1"/>
  <c r="L79" i="1"/>
  <c r="L78" i="1"/>
  <c r="L77" i="1"/>
  <c r="L76" i="1"/>
  <c r="L74" i="1"/>
  <c r="K504" i="1"/>
  <c r="I504" i="1"/>
  <c r="L70" i="1"/>
  <c r="L69" i="1"/>
  <c r="L68" i="1"/>
  <c r="L67" i="1"/>
  <c r="L65" i="1"/>
  <c r="L62" i="1"/>
  <c r="L61" i="1"/>
  <c r="L60" i="1"/>
  <c r="L59" i="1"/>
  <c r="L58" i="1"/>
  <c r="L56" i="1"/>
  <c r="L53" i="1"/>
  <c r="L52" i="1"/>
  <c r="L51" i="1"/>
  <c r="L50" i="1"/>
  <c r="L49" i="1"/>
  <c r="L47" i="1"/>
  <c r="L44" i="1"/>
  <c r="L43" i="1"/>
  <c r="L42" i="1"/>
  <c r="L41" i="1"/>
  <c r="L40" i="1"/>
  <c r="L38" i="1"/>
  <c r="L35" i="1"/>
  <c r="L34" i="1"/>
  <c r="L33" i="1"/>
  <c r="L32" i="1"/>
  <c r="L31" i="1"/>
  <c r="L29" i="1"/>
  <c r="K499" i="1"/>
  <c r="J499" i="1"/>
  <c r="I499" i="1"/>
  <c r="L25" i="1"/>
  <c r="L24" i="1"/>
  <c r="L23" i="1"/>
  <c r="L22" i="1"/>
  <c r="L20" i="1"/>
  <c r="L19" i="1"/>
  <c r="L14" i="1"/>
  <c r="L13" i="1"/>
  <c r="L12" i="1"/>
  <c r="L11" i="1"/>
  <c r="V302" i="1" l="1"/>
  <c r="N371" i="1"/>
  <c r="V304" i="1"/>
  <c r="N375" i="1"/>
  <c r="N486" i="1"/>
  <c r="V334" i="1"/>
  <c r="N488" i="1"/>
  <c r="V402" i="1"/>
  <c r="V405" i="1"/>
  <c r="W302" i="1"/>
  <c r="O371" i="1"/>
  <c r="W304" i="1"/>
  <c r="O375" i="1"/>
  <c r="W332" i="1"/>
  <c r="O486" i="1"/>
  <c r="W334" i="1"/>
  <c r="O488" i="1"/>
  <c r="W402" i="1"/>
  <c r="W405" i="1"/>
  <c r="U303" i="1"/>
  <c r="M373" i="1"/>
  <c r="U305" i="1"/>
  <c r="M377" i="1"/>
  <c r="U333" i="1"/>
  <c r="M487" i="1"/>
  <c r="U335" i="1"/>
  <c r="M489" i="1"/>
  <c r="U403" i="1"/>
  <c r="V303" i="1"/>
  <c r="N373" i="1"/>
  <c r="V305" i="1"/>
  <c r="N377" i="1"/>
  <c r="V333" i="1"/>
  <c r="N487" i="1"/>
  <c r="V335" i="1"/>
  <c r="N489" i="1"/>
  <c r="V403" i="1"/>
  <c r="W303" i="1"/>
  <c r="O373" i="1"/>
  <c r="W305" i="1"/>
  <c r="O377" i="1"/>
  <c r="W333" i="1"/>
  <c r="O487" i="1"/>
  <c r="W335" i="1"/>
  <c r="O489" i="1"/>
  <c r="P489" i="1" s="1"/>
  <c r="W403" i="1"/>
  <c r="U302" i="1"/>
  <c r="M371" i="1"/>
  <c r="U304" i="1"/>
  <c r="M375" i="1"/>
  <c r="U332" i="1"/>
  <c r="M486" i="1"/>
  <c r="U334" i="1"/>
  <c r="M488" i="1"/>
  <c r="U402" i="1"/>
  <c r="U405" i="1"/>
  <c r="I491" i="1"/>
  <c r="M492" i="1"/>
  <c r="J490" i="1"/>
  <c r="M490" i="1"/>
  <c r="K490" i="1"/>
  <c r="K520" i="1" s="1"/>
  <c r="N490" i="1"/>
  <c r="I490" i="1"/>
  <c r="I520" i="1" s="1"/>
  <c r="O490" i="1"/>
  <c r="K492" i="1"/>
  <c r="J396" i="1"/>
  <c r="J491" i="1"/>
  <c r="N492" i="1"/>
  <c r="K491" i="1"/>
  <c r="I493" i="1"/>
  <c r="O492" i="1"/>
  <c r="K396" i="1"/>
  <c r="I492" i="1"/>
  <c r="J493" i="1"/>
  <c r="J492" i="1"/>
  <c r="I396" i="1"/>
  <c r="K493" i="1"/>
  <c r="P263" i="1"/>
  <c r="P293" i="1"/>
  <c r="P335" i="1"/>
  <c r="O499" i="1"/>
  <c r="P67" i="1"/>
  <c r="O515" i="1"/>
  <c r="P14" i="1"/>
  <c r="P104" i="1"/>
  <c r="P184" i="1"/>
  <c r="P313" i="1"/>
  <c r="N501" i="1"/>
  <c r="P33" i="1"/>
  <c r="P303" i="1"/>
  <c r="P315" i="1"/>
  <c r="P323" i="1"/>
  <c r="P333" i="1"/>
  <c r="O202" i="1"/>
  <c r="O381" i="1" s="1"/>
  <c r="P255" i="1"/>
  <c r="P51" i="1"/>
  <c r="P88" i="1"/>
  <c r="M507" i="1"/>
  <c r="P142" i="1"/>
  <c r="P169" i="1"/>
  <c r="P178" i="1"/>
  <c r="P305" i="1"/>
  <c r="P22" i="1"/>
  <c r="V22" i="1"/>
  <c r="N500" i="1"/>
  <c r="V31" i="1"/>
  <c r="X31" i="1" s="1"/>
  <c r="AD40" i="1"/>
  <c r="V501" i="1"/>
  <c r="V39" i="1"/>
  <c r="AD49" i="1"/>
  <c r="AD502" i="1" s="1"/>
  <c r="V502" i="1"/>
  <c r="V48" i="1"/>
  <c r="AD67" i="1"/>
  <c r="V504" i="1"/>
  <c r="V66" i="1"/>
  <c r="AD76" i="1"/>
  <c r="AD85" i="1"/>
  <c r="V506" i="1"/>
  <c r="X87" i="1"/>
  <c r="AD87" i="1"/>
  <c r="P94" i="1"/>
  <c r="V94" i="1"/>
  <c r="V93" i="1"/>
  <c r="AD96" i="1"/>
  <c r="AD103" i="1"/>
  <c r="V102" i="1"/>
  <c r="V508" i="1"/>
  <c r="P121" i="1"/>
  <c r="V121" i="1"/>
  <c r="X121" i="1" s="1"/>
  <c r="P123" i="1"/>
  <c r="V123" i="1"/>
  <c r="AD123" i="1" s="1"/>
  <c r="AD130" i="1"/>
  <c r="V511" i="1"/>
  <c r="V129" i="1"/>
  <c r="N512" i="1"/>
  <c r="V139" i="1"/>
  <c r="X141" i="1"/>
  <c r="AD141" i="1"/>
  <c r="AD148" i="1"/>
  <c r="P150" i="1"/>
  <c r="V150" i="1"/>
  <c r="AD150" i="1" s="1"/>
  <c r="AD157" i="1"/>
  <c r="V514" i="1"/>
  <c r="V156" i="1"/>
  <c r="AD159" i="1"/>
  <c r="AD166" i="1"/>
  <c r="V515" i="1"/>
  <c r="V165" i="1"/>
  <c r="AD175" i="1"/>
  <c r="V516" i="1"/>
  <c r="V174" i="1"/>
  <c r="AD184" i="1"/>
  <c r="V517" i="1"/>
  <c r="V183" i="1"/>
  <c r="N202" i="1"/>
  <c r="N381" i="1" s="1"/>
  <c r="V206" i="1"/>
  <c r="P208" i="1"/>
  <c r="V208" i="1"/>
  <c r="AD208" i="1" s="1"/>
  <c r="U243" i="1"/>
  <c r="AC243" i="1" s="1"/>
  <c r="U245" i="1"/>
  <c r="AC245" i="1" s="1"/>
  <c r="AC305" i="1"/>
  <c r="P325" i="1"/>
  <c r="U325" i="1"/>
  <c r="AC325" i="1" s="1"/>
  <c r="AC333" i="1"/>
  <c r="AC335" i="1"/>
  <c r="AE22" i="1"/>
  <c r="W21" i="1"/>
  <c r="W499" i="1"/>
  <c r="X22" i="1"/>
  <c r="AE31" i="1"/>
  <c r="W500" i="1"/>
  <c r="W30" i="1"/>
  <c r="X33" i="1"/>
  <c r="AE33" i="1"/>
  <c r="AF33" i="1" s="1"/>
  <c r="AE40" i="1"/>
  <c r="W501" i="1"/>
  <c r="X40" i="1"/>
  <c r="W39" i="1"/>
  <c r="AE42" i="1"/>
  <c r="O502" i="1"/>
  <c r="W49" i="1"/>
  <c r="AE51" i="1"/>
  <c r="AF51" i="1" s="1"/>
  <c r="X51" i="1"/>
  <c r="AE67" i="1"/>
  <c r="W66" i="1"/>
  <c r="W504" i="1"/>
  <c r="X67" i="1"/>
  <c r="AE69" i="1"/>
  <c r="X69" i="1"/>
  <c r="AE76" i="1"/>
  <c r="W75" i="1"/>
  <c r="W505" i="1"/>
  <c r="X76" i="1"/>
  <c r="AE78" i="1"/>
  <c r="X78" i="1"/>
  <c r="AE85" i="1"/>
  <c r="W506" i="1"/>
  <c r="X85" i="1"/>
  <c r="AF87" i="1"/>
  <c r="AE94" i="1"/>
  <c r="W93" i="1"/>
  <c r="X94" i="1"/>
  <c r="W507" i="1"/>
  <c r="AE96" i="1"/>
  <c r="X96" i="1"/>
  <c r="P103" i="1"/>
  <c r="W103" i="1"/>
  <c r="AE105" i="1"/>
  <c r="AF105" i="1" s="1"/>
  <c r="X105" i="1"/>
  <c r="AE121" i="1"/>
  <c r="W510" i="1"/>
  <c r="W120" i="1"/>
  <c r="AE123" i="1"/>
  <c r="AF123" i="1" s="1"/>
  <c r="AE130" i="1"/>
  <c r="W511" i="1"/>
  <c r="X130" i="1"/>
  <c r="W129" i="1"/>
  <c r="AE132" i="1"/>
  <c r="AF132" i="1" s="1"/>
  <c r="X132" i="1"/>
  <c r="O512" i="1"/>
  <c r="W139" i="1"/>
  <c r="AF141" i="1"/>
  <c r="P148" i="1"/>
  <c r="W148" i="1"/>
  <c r="AE150" i="1"/>
  <c r="X150" i="1"/>
  <c r="AE157" i="1"/>
  <c r="X157" i="1"/>
  <c r="W156" i="1"/>
  <c r="W514" i="1"/>
  <c r="AE159" i="1"/>
  <c r="X159" i="1"/>
  <c r="AE166" i="1"/>
  <c r="W515" i="1"/>
  <c r="X166" i="1"/>
  <c r="W165" i="1"/>
  <c r="AE175" i="1"/>
  <c r="W516" i="1"/>
  <c r="X175" i="1"/>
  <c r="W174" i="1"/>
  <c r="AE177" i="1"/>
  <c r="AF177" i="1" s="1"/>
  <c r="X177" i="1"/>
  <c r="AE184" i="1"/>
  <c r="X184" i="1"/>
  <c r="X186" i="1"/>
  <c r="AE186" i="1"/>
  <c r="AF186" i="1" s="1"/>
  <c r="AE206" i="1"/>
  <c r="W202" i="1"/>
  <c r="W381" i="1" s="1"/>
  <c r="X206" i="1"/>
  <c r="X208" i="1"/>
  <c r="AE208" i="1"/>
  <c r="V245" i="1"/>
  <c r="AD245" i="1" s="1"/>
  <c r="P283" i="1"/>
  <c r="V283" i="1"/>
  <c r="X285" i="1"/>
  <c r="AD285" i="1"/>
  <c r="AD303" i="1"/>
  <c r="AD305" i="1"/>
  <c r="AD333" i="1"/>
  <c r="AD335" i="1"/>
  <c r="O501" i="1"/>
  <c r="AE12" i="1"/>
  <c r="X12" i="1"/>
  <c r="W498" i="1"/>
  <c r="P23" i="1"/>
  <c r="U23" i="1"/>
  <c r="X23" i="1" s="1"/>
  <c r="AC32" i="1"/>
  <c r="U30" i="1"/>
  <c r="U500" i="1"/>
  <c r="AC41" i="1"/>
  <c r="AC50" i="1"/>
  <c r="U502" i="1"/>
  <c r="U48" i="1"/>
  <c r="AC68" i="1"/>
  <c r="P70" i="1"/>
  <c r="U70" i="1"/>
  <c r="AC70" i="1" s="1"/>
  <c r="AC77" i="1"/>
  <c r="U75" i="1"/>
  <c r="U505" i="1"/>
  <c r="AC86" i="1"/>
  <c r="U506" i="1"/>
  <c r="AC95" i="1"/>
  <c r="U93" i="1"/>
  <c r="U507" i="1"/>
  <c r="AC104" i="1"/>
  <c r="P106" i="1"/>
  <c r="U106" i="1"/>
  <c r="AC106" i="1" s="1"/>
  <c r="AC122" i="1"/>
  <c r="U510" i="1"/>
  <c r="U120" i="1"/>
  <c r="AC131" i="1"/>
  <c r="U511" i="1"/>
  <c r="U129" i="1"/>
  <c r="AC140" i="1"/>
  <c r="U512" i="1"/>
  <c r="U138" i="1"/>
  <c r="AC149" i="1"/>
  <c r="P151" i="1"/>
  <c r="U151" i="1"/>
  <c r="AC151" i="1" s="1"/>
  <c r="P158" i="1"/>
  <c r="U158" i="1"/>
  <c r="X158" i="1" s="1"/>
  <c r="AC167" i="1"/>
  <c r="U515" i="1"/>
  <c r="U165" i="1"/>
  <c r="AC176" i="1"/>
  <c r="U516" i="1"/>
  <c r="U174" i="1"/>
  <c r="AC185" i="1"/>
  <c r="U517" i="1"/>
  <c r="U183" i="1"/>
  <c r="AC207" i="1"/>
  <c r="AC202" i="1" s="1"/>
  <c r="AC381" i="1" s="1"/>
  <c r="U202" i="1"/>
  <c r="U381" i="1" s="1"/>
  <c r="AE243" i="1"/>
  <c r="W245" i="1"/>
  <c r="AE253" i="1"/>
  <c r="AF253" i="1" s="1"/>
  <c r="X253" i="1"/>
  <c r="X255" i="1"/>
  <c r="AE255" i="1"/>
  <c r="AF255" i="1" s="1"/>
  <c r="AE263" i="1"/>
  <c r="AF263" i="1" s="1"/>
  <c r="X263" i="1"/>
  <c r="AE265" i="1"/>
  <c r="AF265" i="1" s="1"/>
  <c r="X265" i="1"/>
  <c r="AF285" i="1"/>
  <c r="AE293" i="1"/>
  <c r="AF293" i="1" s="1"/>
  <c r="X293" i="1"/>
  <c r="X295" i="1"/>
  <c r="AE295" i="1"/>
  <c r="AF295" i="1" s="1"/>
  <c r="X303" i="1"/>
  <c r="AE303" i="1"/>
  <c r="AE305" i="1"/>
  <c r="X305" i="1"/>
  <c r="X313" i="1"/>
  <c r="AE313" i="1"/>
  <c r="AF313" i="1" s="1"/>
  <c r="AE315" i="1"/>
  <c r="AF315" i="1" s="1"/>
  <c r="X315" i="1"/>
  <c r="AE323" i="1"/>
  <c r="AF323" i="1" s="1"/>
  <c r="X323" i="1"/>
  <c r="AE325" i="1"/>
  <c r="X333" i="1"/>
  <c r="AE333" i="1"/>
  <c r="X335" i="1"/>
  <c r="AE335" i="1"/>
  <c r="N502" i="1"/>
  <c r="AD12" i="1"/>
  <c r="V498" i="1"/>
  <c r="P79" i="1"/>
  <c r="V79" i="1"/>
  <c r="AD79" i="1" s="1"/>
  <c r="X86" i="1"/>
  <c r="AD86" i="1"/>
  <c r="AF86" i="1" s="1"/>
  <c r="P122" i="1"/>
  <c r="V122" i="1"/>
  <c r="AD122" i="1" s="1"/>
  <c r="U242" i="1"/>
  <c r="U244" i="1"/>
  <c r="AC244" i="1" s="1"/>
  <c r="AC252" i="1"/>
  <c r="AC251" i="1" s="1"/>
  <c r="U251" i="1"/>
  <c r="AC262" i="1"/>
  <c r="AC261" i="1" s="1"/>
  <c r="U261" i="1"/>
  <c r="AC282" i="1"/>
  <c r="AC281" i="1" s="1"/>
  <c r="U281" i="1"/>
  <c r="AC292" i="1"/>
  <c r="AC291" i="1" s="1"/>
  <c r="U291" i="1"/>
  <c r="AC302" i="1"/>
  <c r="U301" i="1"/>
  <c r="AC304" i="1"/>
  <c r="AC312" i="1"/>
  <c r="AC311" i="1" s="1"/>
  <c r="U311" i="1"/>
  <c r="AC322" i="1"/>
  <c r="AC332" i="1"/>
  <c r="U331" i="1"/>
  <c r="AC334" i="1"/>
  <c r="AC12" i="1"/>
  <c r="U498" i="1"/>
  <c r="AE23" i="1"/>
  <c r="X25" i="1"/>
  <c r="AE25" i="1"/>
  <c r="AF25" i="1" s="1"/>
  <c r="X32" i="1"/>
  <c r="AE32" i="1"/>
  <c r="AF32" i="1" s="1"/>
  <c r="X34" i="1"/>
  <c r="AE34" i="1"/>
  <c r="AF34" i="1" s="1"/>
  <c r="X41" i="1"/>
  <c r="AE41" i="1"/>
  <c r="AE43" i="1"/>
  <c r="AF43" i="1" s="1"/>
  <c r="X43" i="1"/>
  <c r="AE50" i="1"/>
  <c r="X50" i="1"/>
  <c r="X52" i="1"/>
  <c r="AE52" i="1"/>
  <c r="AF52" i="1" s="1"/>
  <c r="AE68" i="1"/>
  <c r="X68" i="1"/>
  <c r="AE70" i="1"/>
  <c r="X77" i="1"/>
  <c r="AE77" i="1"/>
  <c r="AF77" i="1" s="1"/>
  <c r="AE79" i="1"/>
  <c r="X79" i="1"/>
  <c r="AE88" i="1"/>
  <c r="AF88" i="1" s="1"/>
  <c r="X88" i="1"/>
  <c r="AE95" i="1"/>
  <c r="X95" i="1"/>
  <c r="AE97" i="1"/>
  <c r="AF97" i="1" s="1"/>
  <c r="X97" i="1"/>
  <c r="AE104" i="1"/>
  <c r="X104" i="1"/>
  <c r="AE106" i="1"/>
  <c r="X106" i="1"/>
  <c r="AE122" i="1"/>
  <c r="AF122" i="1" s="1"/>
  <c r="X124" i="1"/>
  <c r="AE124" i="1"/>
  <c r="AF124" i="1" s="1"/>
  <c r="AE131" i="1"/>
  <c r="AF131" i="1" s="1"/>
  <c r="X131" i="1"/>
  <c r="AE133" i="1"/>
  <c r="AF133" i="1" s="1"/>
  <c r="X133" i="1"/>
  <c r="AE140" i="1"/>
  <c r="X140" i="1"/>
  <c r="AE142" i="1"/>
  <c r="AF142" i="1" s="1"/>
  <c r="X142" i="1"/>
  <c r="X149" i="1"/>
  <c r="AE149" i="1"/>
  <c r="AF149" i="1" s="1"/>
  <c r="AE151" i="1"/>
  <c r="AF151" i="1" s="1"/>
  <c r="X151" i="1"/>
  <c r="AE158" i="1"/>
  <c r="AE160" i="1"/>
  <c r="AF160" i="1" s="1"/>
  <c r="X160" i="1"/>
  <c r="X167" i="1"/>
  <c r="AE167" i="1"/>
  <c r="AF167" i="1" s="1"/>
  <c r="AE169" i="1"/>
  <c r="AF169" i="1" s="1"/>
  <c r="X169" i="1"/>
  <c r="X176" i="1"/>
  <c r="AE176" i="1"/>
  <c r="AF176" i="1" s="1"/>
  <c r="X178" i="1"/>
  <c r="AE178" i="1"/>
  <c r="AF178" i="1" s="1"/>
  <c r="P185" i="1"/>
  <c r="W185" i="1"/>
  <c r="P187" i="1"/>
  <c r="W187" i="1"/>
  <c r="AE207" i="1"/>
  <c r="AF207" i="1" s="1"/>
  <c r="X207" i="1"/>
  <c r="X209" i="1"/>
  <c r="AE209" i="1"/>
  <c r="AF209" i="1" s="1"/>
  <c r="P242" i="1"/>
  <c r="V242" i="1"/>
  <c r="V244" i="1"/>
  <c r="P252" i="1"/>
  <c r="V252" i="1"/>
  <c r="AD262" i="1"/>
  <c r="AD261" i="1" s="1"/>
  <c r="V261" i="1"/>
  <c r="AD282" i="1"/>
  <c r="V281" i="1"/>
  <c r="X284" i="1"/>
  <c r="AD284" i="1"/>
  <c r="AD292" i="1"/>
  <c r="V291" i="1"/>
  <c r="AD302" i="1"/>
  <c r="V301" i="1"/>
  <c r="AD304" i="1"/>
  <c r="P314" i="1"/>
  <c r="V314" i="1"/>
  <c r="AD314" i="1" s="1"/>
  <c r="AD311" i="1" s="1"/>
  <c r="AD322" i="1"/>
  <c r="AD321" i="1" s="1"/>
  <c r="V321" i="1"/>
  <c r="P332" i="1"/>
  <c r="V332" i="1"/>
  <c r="X14" i="1"/>
  <c r="AE14" i="1"/>
  <c r="AF14" i="1" s="1"/>
  <c r="X24" i="1"/>
  <c r="AC24" i="1"/>
  <c r="AF24" i="1" s="1"/>
  <c r="M500" i="1"/>
  <c r="P42" i="1"/>
  <c r="U42" i="1"/>
  <c r="AC42" i="1" s="1"/>
  <c r="AF69" i="1"/>
  <c r="AF78" i="1"/>
  <c r="X168" i="1"/>
  <c r="AC168" i="1"/>
  <c r="AF168" i="1" s="1"/>
  <c r="W242" i="1"/>
  <c r="W244" i="1"/>
  <c r="AE252" i="1"/>
  <c r="X252" i="1"/>
  <c r="W251" i="1"/>
  <c r="AE254" i="1"/>
  <c r="AF254" i="1" s="1"/>
  <c r="X254" i="1"/>
  <c r="AE262" i="1"/>
  <c r="W261" i="1"/>
  <c r="X262" i="1"/>
  <c r="AE264" i="1"/>
  <c r="AF264" i="1" s="1"/>
  <c r="X264" i="1"/>
  <c r="AE282" i="1"/>
  <c r="W281" i="1"/>
  <c r="X282" i="1"/>
  <c r="AF284" i="1"/>
  <c r="AE292" i="1"/>
  <c r="W291" i="1"/>
  <c r="X292" i="1"/>
  <c r="AE294" i="1"/>
  <c r="AF294" i="1" s="1"/>
  <c r="X294" i="1"/>
  <c r="AE302" i="1"/>
  <c r="X302" i="1"/>
  <c r="W301" i="1"/>
  <c r="X304" i="1"/>
  <c r="AE304" i="1"/>
  <c r="AE312" i="1"/>
  <c r="X312" i="1"/>
  <c r="W311" i="1"/>
  <c r="AE314" i="1"/>
  <c r="AF314" i="1" s="1"/>
  <c r="X314" i="1"/>
  <c r="X322" i="1"/>
  <c r="AE322" i="1"/>
  <c r="W321" i="1"/>
  <c r="AE324" i="1"/>
  <c r="AF324" i="1" s="1"/>
  <c r="X324" i="1"/>
  <c r="AE332" i="1"/>
  <c r="W331" i="1"/>
  <c r="AE334" i="1"/>
  <c r="X334" i="1"/>
  <c r="N48" i="1"/>
  <c r="P68" i="1"/>
  <c r="J450" i="1"/>
  <c r="P34" i="1"/>
  <c r="P166" i="1"/>
  <c r="P262" i="1"/>
  <c r="P302" i="1"/>
  <c r="P304" i="1"/>
  <c r="L289" i="1"/>
  <c r="O500" i="1"/>
  <c r="P76" i="1"/>
  <c r="L110" i="1"/>
  <c r="P25" i="1"/>
  <c r="P77" i="1"/>
  <c r="P97" i="1"/>
  <c r="P243" i="1"/>
  <c r="P295" i="1"/>
  <c r="P209" i="1"/>
  <c r="P403" i="1"/>
  <c r="P285" i="1"/>
  <c r="P284" i="1"/>
  <c r="L202" i="1"/>
  <c r="L519" i="1" s="1"/>
  <c r="M202" i="1"/>
  <c r="M517" i="1"/>
  <c r="P175" i="1"/>
  <c r="P177" i="1"/>
  <c r="P159" i="1"/>
  <c r="P131" i="1"/>
  <c r="P133" i="1"/>
  <c r="N508" i="1"/>
  <c r="P322" i="1"/>
  <c r="P324" i="1"/>
  <c r="P312" i="1"/>
  <c r="P292" i="1"/>
  <c r="P294" i="1"/>
  <c r="P282" i="1"/>
  <c r="M514" i="1"/>
  <c r="M511" i="1"/>
  <c r="P130" i="1"/>
  <c r="P85" i="1"/>
  <c r="M505" i="1"/>
  <c r="P78" i="1"/>
  <c r="M504" i="1"/>
  <c r="P50" i="1"/>
  <c r="M502" i="1"/>
  <c r="P32" i="1"/>
  <c r="M499" i="1"/>
  <c r="P95" i="1"/>
  <c r="L503" i="1"/>
  <c r="H494" i="1"/>
  <c r="H489" i="1"/>
  <c r="H486" i="1"/>
  <c r="H488" i="1"/>
  <c r="K138" i="1"/>
  <c r="O361" i="1"/>
  <c r="O321" i="1"/>
  <c r="P117" i="1"/>
  <c r="P154" i="1"/>
  <c r="L420" i="1"/>
  <c r="P82" i="1"/>
  <c r="P362" i="1"/>
  <c r="J111" i="1"/>
  <c r="P186" i="1"/>
  <c r="P168" i="1"/>
  <c r="P157" i="1"/>
  <c r="P141" i="1"/>
  <c r="P132" i="1"/>
  <c r="P105" i="1"/>
  <c r="P96" i="1"/>
  <c r="P87" i="1"/>
  <c r="P69" i="1"/>
  <c r="M501" i="1"/>
  <c r="P24" i="1"/>
  <c r="P13" i="1"/>
  <c r="I75" i="1"/>
  <c r="N57" i="1"/>
  <c r="P100" i="1"/>
  <c r="P64" i="1"/>
  <c r="M57" i="1"/>
  <c r="P171" i="1"/>
  <c r="P317" i="1"/>
  <c r="P72" i="1"/>
  <c r="P307" i="1"/>
  <c r="L307" i="1"/>
  <c r="J331" i="1"/>
  <c r="P46" i="1"/>
  <c r="O57" i="1"/>
  <c r="O147" i="1"/>
  <c r="P337" i="1"/>
  <c r="P144" i="1"/>
  <c r="O221" i="1"/>
  <c r="P118" i="1"/>
  <c r="P189" i="1"/>
  <c r="K291" i="1"/>
  <c r="P153" i="1"/>
  <c r="P18" i="1"/>
  <c r="M75" i="1"/>
  <c r="P134" i="1"/>
  <c r="P266" i="1"/>
  <c r="M311" i="1"/>
  <c r="P161" i="1"/>
  <c r="P71" i="1"/>
  <c r="P188" i="1"/>
  <c r="P199" i="1"/>
  <c r="P109" i="1"/>
  <c r="N111" i="1"/>
  <c r="P127" i="1"/>
  <c r="L182" i="1"/>
  <c r="P237" i="1"/>
  <c r="O231" i="1"/>
  <c r="P180" i="1"/>
  <c r="K331" i="1"/>
  <c r="P238" i="1"/>
  <c r="L268" i="1"/>
  <c r="K271" i="1"/>
  <c r="P308" i="1"/>
  <c r="P278" i="1"/>
  <c r="P258" i="1"/>
  <c r="N30" i="1"/>
  <c r="K361" i="1"/>
  <c r="N311" i="1"/>
  <c r="P172" i="1"/>
  <c r="L238" i="1"/>
  <c r="M231" i="1"/>
  <c r="M129" i="1"/>
  <c r="P135" i="1"/>
  <c r="L135" i="1"/>
  <c r="P55" i="1"/>
  <c r="P405" i="1"/>
  <c r="O111" i="1"/>
  <c r="I192" i="1"/>
  <c r="I271" i="1"/>
  <c r="J102" i="1"/>
  <c r="M102" i="1"/>
  <c r="M183" i="1"/>
  <c r="J147" i="1"/>
  <c r="M93" i="1"/>
  <c r="L36" i="1"/>
  <c r="L63" i="1"/>
  <c r="L277" i="1"/>
  <c r="I301" i="1"/>
  <c r="P108" i="1"/>
  <c r="P126" i="1"/>
  <c r="P418" i="1"/>
  <c r="L126" i="1"/>
  <c r="L144" i="1"/>
  <c r="I311" i="1"/>
  <c r="P81" i="1"/>
  <c r="M120" i="1"/>
  <c r="L72" i="1"/>
  <c r="L180" i="1"/>
  <c r="I261" i="1"/>
  <c r="L418" i="1"/>
  <c r="J138" i="1"/>
  <c r="K311" i="1"/>
  <c r="P99" i="1"/>
  <c r="P198" i="1"/>
  <c r="L388" i="1"/>
  <c r="P338" i="1"/>
  <c r="N231" i="1"/>
  <c r="K221" i="1"/>
  <c r="J321" i="1"/>
  <c r="M221" i="1"/>
  <c r="P268" i="1"/>
  <c r="I138" i="1"/>
  <c r="L181" i="1"/>
  <c r="J221" i="1"/>
  <c r="P37" i="1"/>
  <c r="N39" i="1"/>
  <c r="P145" i="1"/>
  <c r="O165" i="1"/>
  <c r="N221" i="1"/>
  <c r="P248" i="1"/>
  <c r="L73" i="1"/>
  <c r="O39" i="1"/>
  <c r="N301" i="1"/>
  <c r="P420" i="1"/>
  <c r="P181" i="1"/>
  <c r="M301" i="1"/>
  <c r="L329" i="1"/>
  <c r="P329" i="1"/>
  <c r="P218" i="1"/>
  <c r="P128" i="1"/>
  <c r="H487" i="1"/>
  <c r="P388" i="1"/>
  <c r="O400" i="1"/>
  <c r="O301" i="1"/>
  <c r="N291" i="1"/>
  <c r="P264" i="1"/>
  <c r="P253" i="1"/>
  <c r="P206" i="1"/>
  <c r="M516" i="1"/>
  <c r="N165" i="1"/>
  <c r="M515" i="1"/>
  <c r="N515" i="1"/>
  <c r="M156" i="1"/>
  <c r="O513" i="1"/>
  <c r="N513" i="1"/>
  <c r="N138" i="1"/>
  <c r="P139" i="1"/>
  <c r="O508" i="1"/>
  <c r="O102" i="1"/>
  <c r="M508" i="1"/>
  <c r="M506" i="1"/>
  <c r="O505" i="1"/>
  <c r="P52" i="1"/>
  <c r="M48" i="1"/>
  <c r="P49" i="1"/>
  <c r="M39" i="1"/>
  <c r="P40" i="1"/>
  <c r="P501" i="1" s="1"/>
  <c r="M30" i="1"/>
  <c r="P31" i="1"/>
  <c r="O30" i="1"/>
  <c r="M111" i="1"/>
  <c r="N511" i="1"/>
  <c r="N129" i="1"/>
  <c r="M165" i="1"/>
  <c r="N517" i="1"/>
  <c r="N183" i="1"/>
  <c r="N192" i="1"/>
  <c r="M476" i="1"/>
  <c r="M478" i="1" s="1"/>
  <c r="P297" i="1"/>
  <c r="O291" i="1"/>
  <c r="O498" i="1"/>
  <c r="L81" i="1"/>
  <c r="L91" i="1"/>
  <c r="L128" i="1"/>
  <c r="I129" i="1"/>
  <c r="L145" i="1"/>
  <c r="L163" i="1"/>
  <c r="L257" i="1"/>
  <c r="P15" i="1"/>
  <c r="P45" i="1"/>
  <c r="P503" i="1"/>
  <c r="P73" i="1"/>
  <c r="O506" i="1"/>
  <c r="O511" i="1"/>
  <c r="O129" i="1"/>
  <c r="O138" i="1"/>
  <c r="N514" i="1"/>
  <c r="O517" i="1"/>
  <c r="O183" i="1"/>
  <c r="O192" i="1"/>
  <c r="M518" i="1"/>
  <c r="N476" i="1"/>
  <c r="N478" i="1" s="1"/>
  <c r="N450" i="1"/>
  <c r="N397" i="1"/>
  <c r="L37" i="1"/>
  <c r="L46" i="1"/>
  <c r="L55" i="1"/>
  <c r="L64" i="1"/>
  <c r="I93" i="1"/>
  <c r="I102" i="1"/>
  <c r="L136" i="1"/>
  <c r="I165" i="1"/>
  <c r="P36" i="1"/>
  <c r="P63" i="1"/>
  <c r="M66" i="1"/>
  <c r="P91" i="1"/>
  <c r="N507" i="1"/>
  <c r="N93" i="1"/>
  <c r="N102" i="1"/>
  <c r="P136" i="1"/>
  <c r="N516" i="1"/>
  <c r="P190" i="1"/>
  <c r="P276" i="1"/>
  <c r="P298" i="1"/>
  <c r="P316" i="1"/>
  <c r="M321" i="1"/>
  <c r="N361" i="1"/>
  <c r="J231" i="1"/>
  <c r="L316" i="1"/>
  <c r="O514" i="1"/>
  <c r="O156" i="1"/>
  <c r="I30" i="1"/>
  <c r="I39" i="1"/>
  <c r="I48" i="1"/>
  <c r="I66" i="1"/>
  <c r="L127" i="1"/>
  <c r="L170" i="1"/>
  <c r="L190" i="1"/>
  <c r="L198" i="1"/>
  <c r="J201" i="1"/>
  <c r="J442" i="1" s="1"/>
  <c r="J459" i="1" s="1"/>
  <c r="L218" i="1"/>
  <c r="L256" i="1"/>
  <c r="L337" i="1"/>
  <c r="M498" i="1"/>
  <c r="O48" i="1"/>
  <c r="N504" i="1"/>
  <c r="N66" i="1"/>
  <c r="O507" i="1"/>
  <c r="O93" i="1"/>
  <c r="O510" i="1"/>
  <c r="O120" i="1"/>
  <c r="P163" i="1"/>
  <c r="O516" i="1"/>
  <c r="N519" i="1"/>
  <c r="N201" i="1"/>
  <c r="N442" i="1" s="1"/>
  <c r="P288" i="1"/>
  <c r="O311" i="1"/>
  <c r="P318" i="1"/>
  <c r="P380" i="1"/>
  <c r="O383" i="1"/>
  <c r="L99" i="1"/>
  <c r="L227" i="1"/>
  <c r="O450" i="1"/>
  <c r="O397" i="1"/>
  <c r="I57" i="1"/>
  <c r="J30" i="1"/>
  <c r="J39" i="1"/>
  <c r="J48" i="1"/>
  <c r="J57" i="1"/>
  <c r="L100" i="1"/>
  <c r="I156" i="1"/>
  <c r="L259" i="1"/>
  <c r="L267" i="1"/>
  <c r="J261" i="1"/>
  <c r="K281" i="1"/>
  <c r="L298" i="1"/>
  <c r="L317" i="1"/>
  <c r="I331" i="1"/>
  <c r="L380" i="1"/>
  <c r="N498" i="1"/>
  <c r="P54" i="1"/>
  <c r="O504" i="1"/>
  <c r="O66" i="1"/>
  <c r="O75" i="1"/>
  <c r="P98" i="1"/>
  <c r="P110" i="1"/>
  <c r="M138" i="1"/>
  <c r="N147" i="1"/>
  <c r="P179" i="1"/>
  <c r="M192" i="1"/>
  <c r="O519" i="1"/>
  <c r="P202" i="1"/>
  <c r="P519" i="1" s="1"/>
  <c r="P227" i="1"/>
  <c r="P256" i="1"/>
  <c r="L171" i="1"/>
  <c r="L189" i="1"/>
  <c r="J192" i="1"/>
  <c r="L278" i="1"/>
  <c r="P512" i="1"/>
  <c r="O476" i="1"/>
  <c r="P228" i="1"/>
  <c r="I111" i="1"/>
  <c r="I120" i="1"/>
  <c r="L197" i="1"/>
  <c r="L518" i="1" s="1"/>
  <c r="K192" i="1"/>
  <c r="L248" i="1"/>
  <c r="J281" i="1"/>
  <c r="J291" i="1"/>
  <c r="J301" i="1"/>
  <c r="L338" i="1"/>
  <c r="P26" i="1"/>
  <c r="P107" i="1"/>
  <c r="P116" i="1"/>
  <c r="P509" i="1" s="1"/>
  <c r="P170" i="1"/>
  <c r="P197" i="1"/>
  <c r="P518" i="1" s="1"/>
  <c r="P246" i="1"/>
  <c r="M291" i="1"/>
  <c r="L502" i="1"/>
  <c r="L501" i="1"/>
  <c r="L500" i="1"/>
  <c r="L45" i="1"/>
  <c r="L108" i="1"/>
  <c r="L117" i="1"/>
  <c r="L153" i="1"/>
  <c r="L168" i="1"/>
  <c r="J165" i="1"/>
  <c r="J515" i="1"/>
  <c r="I516" i="1"/>
  <c r="I174" i="1"/>
  <c r="K183" i="1"/>
  <c r="I476" i="1"/>
  <c r="I478" i="1" s="1"/>
  <c r="L54" i="1"/>
  <c r="J504" i="1"/>
  <c r="J66" i="1"/>
  <c r="K75" i="1"/>
  <c r="L82" i="1"/>
  <c r="K174" i="1"/>
  <c r="J511" i="1"/>
  <c r="J129" i="1"/>
  <c r="J514" i="1"/>
  <c r="L172" i="1"/>
  <c r="I517" i="1"/>
  <c r="I183" i="1"/>
  <c r="I498" i="1"/>
  <c r="J507" i="1"/>
  <c r="J93" i="1"/>
  <c r="K102" i="1"/>
  <c r="L109" i="1"/>
  <c r="L118" i="1"/>
  <c r="K111" i="1"/>
  <c r="L154" i="1"/>
  <c r="K147" i="1"/>
  <c r="L217" i="1"/>
  <c r="K216" i="1"/>
  <c r="I221" i="1"/>
  <c r="L247" i="1"/>
  <c r="I241" i="1"/>
  <c r="L26" i="1"/>
  <c r="L499" i="1" s="1"/>
  <c r="K30" i="1"/>
  <c r="K39" i="1"/>
  <c r="K48" i="1"/>
  <c r="K57" i="1"/>
  <c r="K66" i="1"/>
  <c r="K93" i="1"/>
  <c r="L107" i="1"/>
  <c r="L508" i="1" s="1"/>
  <c r="L116" i="1"/>
  <c r="L509" i="1" s="1"/>
  <c r="K120" i="1"/>
  <c r="K129" i="1"/>
  <c r="K156" i="1"/>
  <c r="J174" i="1"/>
  <c r="J183" i="1"/>
  <c r="I231" i="1"/>
  <c r="K241" i="1"/>
  <c r="K251" i="1"/>
  <c r="J251" i="1"/>
  <c r="L288" i="1"/>
  <c r="I291" i="1"/>
  <c r="I321" i="1"/>
  <c r="K498" i="1"/>
  <c r="L71" i="1"/>
  <c r="L504" i="1" s="1"/>
  <c r="L98" i="1"/>
  <c r="L507" i="1" s="1"/>
  <c r="L134" i="1"/>
  <c r="L511" i="1" s="1"/>
  <c r="L161" i="1"/>
  <c r="L514" i="1" s="1"/>
  <c r="K165" i="1"/>
  <c r="L199" i="1"/>
  <c r="I519" i="1"/>
  <c r="I472" i="1"/>
  <c r="K231" i="1"/>
  <c r="L237" i="1"/>
  <c r="K261" i="1"/>
  <c r="L266" i="1"/>
  <c r="L339" i="1"/>
  <c r="L362" i="1"/>
  <c r="J361" i="1"/>
  <c r="J498" i="1"/>
  <c r="L258" i="1"/>
  <c r="L297" i="1"/>
  <c r="L318" i="1"/>
  <c r="J311" i="1"/>
  <c r="K450" i="1"/>
  <c r="K397" i="1"/>
  <c r="L15" i="1"/>
  <c r="L18" i="1"/>
  <c r="L179" i="1"/>
  <c r="L516" i="1" s="1"/>
  <c r="L188" i="1"/>
  <c r="L517" i="1" s="1"/>
  <c r="J519" i="1"/>
  <c r="J472" i="1"/>
  <c r="I281" i="1"/>
  <c r="L308" i="1"/>
  <c r="K301" i="1"/>
  <c r="J476" i="1"/>
  <c r="J478" i="1" s="1"/>
  <c r="J271" i="1"/>
  <c r="L276" i="1"/>
  <c r="L512" i="1"/>
  <c r="I201" i="1"/>
  <c r="I442" i="1" s="1"/>
  <c r="K519" i="1"/>
  <c r="K472" i="1"/>
  <c r="J241" i="1"/>
  <c r="I251" i="1"/>
  <c r="K321" i="1"/>
  <c r="L246" i="1"/>
  <c r="L249" i="1"/>
  <c r="K383" i="1"/>
  <c r="K400" i="1"/>
  <c r="L228" i="1"/>
  <c r="J397" i="1"/>
  <c r="K476" i="1"/>
  <c r="AF95" i="1" l="1"/>
  <c r="AF41" i="1"/>
  <c r="AC377" i="1"/>
  <c r="AC402" i="1"/>
  <c r="U400" i="1"/>
  <c r="X403" i="1"/>
  <c r="AE403" i="1"/>
  <c r="P377" i="1"/>
  <c r="AE402" i="1"/>
  <c r="X402" i="1"/>
  <c r="P486" i="1"/>
  <c r="V400" i="1"/>
  <c r="AD402" i="1"/>
  <c r="X332" i="1"/>
  <c r="V486" i="1"/>
  <c r="X123" i="1"/>
  <c r="U486" i="1"/>
  <c r="W377" i="1"/>
  <c r="V377" i="1"/>
  <c r="U489" i="1"/>
  <c r="AC303" i="1"/>
  <c r="U373" i="1"/>
  <c r="W486" i="1"/>
  <c r="V375" i="1"/>
  <c r="X70" i="1"/>
  <c r="AD489" i="1"/>
  <c r="AC489" i="1"/>
  <c r="P373" i="1"/>
  <c r="P487" i="1"/>
  <c r="P375" i="1"/>
  <c r="X122" i="1"/>
  <c r="AF70" i="1"/>
  <c r="X243" i="1"/>
  <c r="AC487" i="1"/>
  <c r="U375" i="1"/>
  <c r="W489" i="1"/>
  <c r="W373" i="1"/>
  <c r="V489" i="1"/>
  <c r="V373" i="1"/>
  <c r="U487" i="1"/>
  <c r="W375" i="1"/>
  <c r="V371" i="1"/>
  <c r="AD377" i="1"/>
  <c r="AC405" i="1"/>
  <c r="AC403" i="1"/>
  <c r="X405" i="1"/>
  <c r="AE405" i="1"/>
  <c r="P488" i="1"/>
  <c r="P371" i="1"/>
  <c r="AD405" i="1"/>
  <c r="AD334" i="1"/>
  <c r="V488" i="1"/>
  <c r="M519" i="1"/>
  <c r="M381" i="1"/>
  <c r="AC488" i="1"/>
  <c r="AE487" i="1"/>
  <c r="M520" i="1"/>
  <c r="U488" i="1"/>
  <c r="X488" i="1" s="1"/>
  <c r="U371" i="1"/>
  <c r="W487" i="1"/>
  <c r="X487" i="1" s="1"/>
  <c r="AD403" i="1"/>
  <c r="V487" i="1"/>
  <c r="U377" i="1"/>
  <c r="W488" i="1"/>
  <c r="W371" i="1"/>
  <c r="AC375" i="1"/>
  <c r="AF159" i="1"/>
  <c r="P492" i="1"/>
  <c r="P490" i="1"/>
  <c r="L490" i="1"/>
  <c r="L492" i="1"/>
  <c r="J220" i="1"/>
  <c r="J480" i="1" s="1"/>
  <c r="K220" i="1"/>
  <c r="X301" i="1"/>
  <c r="X291" i="1"/>
  <c r="L493" i="1"/>
  <c r="L491" i="1"/>
  <c r="I220" i="1"/>
  <c r="I480" i="1" s="1"/>
  <c r="L396" i="1"/>
  <c r="AF96" i="1"/>
  <c r="W517" i="1"/>
  <c r="X325" i="1"/>
  <c r="AF150" i="1"/>
  <c r="U321" i="1"/>
  <c r="X321" i="1" s="1"/>
  <c r="AF325" i="1"/>
  <c r="AC321" i="1"/>
  <c r="U508" i="1"/>
  <c r="AF140" i="1"/>
  <c r="AF104" i="1"/>
  <c r="AF243" i="1"/>
  <c r="U102" i="1"/>
  <c r="P516" i="1"/>
  <c r="AE242" i="1"/>
  <c r="AE486" i="1" s="1"/>
  <c r="W241" i="1"/>
  <c r="X242" i="1"/>
  <c r="AD301" i="1"/>
  <c r="AC242" i="1"/>
  <c r="AC241" i="1" s="1"/>
  <c r="U241" i="1"/>
  <c r="AF335" i="1"/>
  <c r="AC158" i="1"/>
  <c r="U514" i="1"/>
  <c r="U156" i="1"/>
  <c r="X156" i="1" s="1"/>
  <c r="AC511" i="1"/>
  <c r="AC129" i="1"/>
  <c r="AC507" i="1"/>
  <c r="AC93" i="1"/>
  <c r="AF12" i="1"/>
  <c r="AF498" i="1" s="1"/>
  <c r="AE498" i="1"/>
  <c r="AE10" i="1"/>
  <c r="W183" i="1"/>
  <c r="X183" i="1" s="1"/>
  <c r="X174" i="1"/>
  <c r="X514" i="1"/>
  <c r="X511" i="1"/>
  <c r="X510" i="1"/>
  <c r="AE507" i="1"/>
  <c r="AE93" i="1"/>
  <c r="X500" i="1"/>
  <c r="AD174" i="1"/>
  <c r="AD516" i="1"/>
  <c r="AD147" i="1"/>
  <c r="AD513" i="1"/>
  <c r="V505" i="1"/>
  <c r="V500" i="1"/>
  <c r="AD31" i="1"/>
  <c r="V30" i="1"/>
  <c r="X30" i="1" s="1"/>
  <c r="AF322" i="1"/>
  <c r="AE321" i="1"/>
  <c r="AF312" i="1"/>
  <c r="AE311" i="1"/>
  <c r="AF311" i="1" s="1"/>
  <c r="AE291" i="1"/>
  <c r="AF292" i="1"/>
  <c r="AD332" i="1"/>
  <c r="AD331" i="1" s="1"/>
  <c r="V331" i="1"/>
  <c r="AD242" i="1"/>
  <c r="AD371" i="1" s="1"/>
  <c r="V241" i="1"/>
  <c r="AE187" i="1"/>
  <c r="AF187" i="1" s="1"/>
  <c r="X187" i="1"/>
  <c r="AC301" i="1"/>
  <c r="U519" i="1"/>
  <c r="AF50" i="1"/>
  <c r="AC48" i="1"/>
  <c r="AC502" i="1"/>
  <c r="AC500" i="1"/>
  <c r="AC30" i="1"/>
  <c r="X283" i="1"/>
  <c r="AD283" i="1"/>
  <c r="X516" i="1"/>
  <c r="AE165" i="1"/>
  <c r="AE515" i="1"/>
  <c r="AF166" i="1"/>
  <c r="AF515" i="1" s="1"/>
  <c r="AE156" i="1"/>
  <c r="AF157" i="1"/>
  <c r="AE514" i="1"/>
  <c r="AE139" i="1"/>
  <c r="X139" i="1"/>
  <c r="X512" i="1" s="1"/>
  <c r="W512" i="1"/>
  <c r="W138" i="1"/>
  <c r="X505" i="1"/>
  <c r="X504" i="1"/>
  <c r="X49" i="1"/>
  <c r="AE49" i="1"/>
  <c r="W48" i="1"/>
  <c r="X48" i="1" s="1"/>
  <c r="W502" i="1"/>
  <c r="AE21" i="1"/>
  <c r="AE499" i="1"/>
  <c r="AD514" i="1"/>
  <c r="AD156" i="1"/>
  <c r="AD129" i="1"/>
  <c r="AD511" i="1"/>
  <c r="AE301" i="1"/>
  <c r="AF302" i="1"/>
  <c r="AD291" i="1"/>
  <c r="AC519" i="1"/>
  <c r="AC174" i="1"/>
  <c r="AC516" i="1"/>
  <c r="AC508" i="1"/>
  <c r="AC506" i="1"/>
  <c r="AC84" i="1"/>
  <c r="U66" i="1"/>
  <c r="X66" i="1" s="1"/>
  <c r="U501" i="1"/>
  <c r="AC23" i="1"/>
  <c r="U499" i="1"/>
  <c r="W519" i="1"/>
  <c r="AF130" i="1"/>
  <c r="AF511" i="1" s="1"/>
  <c r="AE129" i="1"/>
  <c r="AE511" i="1"/>
  <c r="AE510" i="1"/>
  <c r="AE120" i="1"/>
  <c r="X506" i="1"/>
  <c r="AE39" i="1"/>
  <c r="AE501" i="1"/>
  <c r="AF40" i="1"/>
  <c r="AE500" i="1"/>
  <c r="AF31" i="1"/>
  <c r="AF500" i="1" s="1"/>
  <c r="AE30" i="1"/>
  <c r="AD22" i="1"/>
  <c r="V499" i="1"/>
  <c r="V21" i="1"/>
  <c r="AE331" i="1"/>
  <c r="AF332" i="1"/>
  <c r="AF304" i="1"/>
  <c r="X261" i="1"/>
  <c r="AE251" i="1"/>
  <c r="AD252" i="1"/>
  <c r="AD251" i="1" s="1"/>
  <c r="V251" i="1"/>
  <c r="X251" i="1" s="1"/>
  <c r="AE185" i="1"/>
  <c r="AF185" i="1" s="1"/>
  <c r="X185" i="1"/>
  <c r="X517" i="1" s="1"/>
  <c r="AF79" i="1"/>
  <c r="AC498" i="1"/>
  <c r="AC10" i="1"/>
  <c r="AD498" i="1"/>
  <c r="AD10" i="1"/>
  <c r="AF333" i="1"/>
  <c r="AF305" i="1"/>
  <c r="AE245" i="1"/>
  <c r="AE489" i="1" s="1"/>
  <c r="AF489" i="1" s="1"/>
  <c r="X245" i="1"/>
  <c r="AC512" i="1"/>
  <c r="AC138" i="1"/>
  <c r="AC510" i="1"/>
  <c r="AC120" i="1"/>
  <c r="U504" i="1"/>
  <c r="U39" i="1"/>
  <c r="X39" i="1" s="1"/>
  <c r="AF184" i="1"/>
  <c r="AE516" i="1"/>
  <c r="AF175" i="1"/>
  <c r="AF516" i="1" s="1"/>
  <c r="AE174" i="1"/>
  <c r="X42" i="1"/>
  <c r="X501" i="1" s="1"/>
  <c r="AD517" i="1"/>
  <c r="AD183" i="1"/>
  <c r="AD515" i="1"/>
  <c r="AD165" i="1"/>
  <c r="AD139" i="1"/>
  <c r="V138" i="1"/>
  <c r="V512" i="1"/>
  <c r="AF262" i="1"/>
  <c r="AE261" i="1"/>
  <c r="AF261" i="1" s="1"/>
  <c r="AE244" i="1"/>
  <c r="AE375" i="1" s="1"/>
  <c r="X244" i="1"/>
  <c r="AC331" i="1"/>
  <c r="U513" i="1"/>
  <c r="AF106" i="1"/>
  <c r="AF68" i="1"/>
  <c r="AC504" i="1"/>
  <c r="AC66" i="1"/>
  <c r="AC501" i="1"/>
  <c r="AC39" i="1"/>
  <c r="X165" i="1"/>
  <c r="AE148" i="1"/>
  <c r="X148" i="1"/>
  <c r="X513" i="1" s="1"/>
  <c r="W147" i="1"/>
  <c r="W513" i="1"/>
  <c r="X507" i="1"/>
  <c r="AF85" i="1"/>
  <c r="AF506" i="1" s="1"/>
  <c r="AE506" i="1"/>
  <c r="AE84" i="1"/>
  <c r="AF76" i="1"/>
  <c r="AE505" i="1"/>
  <c r="AE75" i="1"/>
  <c r="AF67" i="1"/>
  <c r="AE504" i="1"/>
  <c r="AE66" i="1"/>
  <c r="AF42" i="1"/>
  <c r="X499" i="1"/>
  <c r="V147" i="1"/>
  <c r="AD121" i="1"/>
  <c r="AF121" i="1" s="1"/>
  <c r="AF510" i="1" s="1"/>
  <c r="V120" i="1"/>
  <c r="X120" i="1" s="1"/>
  <c r="V510" i="1"/>
  <c r="AD84" i="1"/>
  <c r="AD506" i="1"/>
  <c r="AD66" i="1"/>
  <c r="AD504" i="1"/>
  <c r="AF334" i="1"/>
  <c r="AF282" i="1"/>
  <c r="AE281" i="1"/>
  <c r="X281" i="1"/>
  <c r="AD244" i="1"/>
  <c r="AD375" i="1" s="1"/>
  <c r="AF303" i="1"/>
  <c r="AC517" i="1"/>
  <c r="AC183" i="1"/>
  <c r="AC165" i="1"/>
  <c r="AC515" i="1"/>
  <c r="U147" i="1"/>
  <c r="AC505" i="1"/>
  <c r="AC75" i="1"/>
  <c r="X498" i="1"/>
  <c r="AE202" i="1"/>
  <c r="AE381" i="1" s="1"/>
  <c r="AF208" i="1"/>
  <c r="X515" i="1"/>
  <c r="X129" i="1"/>
  <c r="AE103" i="1"/>
  <c r="W508" i="1"/>
  <c r="X103" i="1"/>
  <c r="X508" i="1" s="1"/>
  <c r="W102" i="1"/>
  <c r="X93" i="1"/>
  <c r="X502" i="1"/>
  <c r="AF245" i="1"/>
  <c r="AD206" i="1"/>
  <c r="AD202" i="1" s="1"/>
  <c r="AD381" i="1" s="1"/>
  <c r="V202" i="1"/>
  <c r="V513" i="1"/>
  <c r="AD94" i="1"/>
  <c r="V507" i="1"/>
  <c r="V75" i="1"/>
  <c r="X75" i="1" s="1"/>
  <c r="AD48" i="1"/>
  <c r="AD501" i="1"/>
  <c r="AD39" i="1"/>
  <c r="P500" i="1"/>
  <c r="O382" i="1"/>
  <c r="N443" i="1"/>
  <c r="N460" i="1" s="1"/>
  <c r="J467" i="1"/>
  <c r="J443" i="1"/>
  <c r="J460" i="1" s="1"/>
  <c r="O443" i="1"/>
  <c r="K382" i="1"/>
  <c r="P502" i="1"/>
  <c r="P517" i="1"/>
  <c r="P514" i="1"/>
  <c r="P511" i="1"/>
  <c r="P508" i="1"/>
  <c r="P507" i="1"/>
  <c r="P499" i="1"/>
  <c r="P504" i="1"/>
  <c r="N467" i="1"/>
  <c r="K443" i="1"/>
  <c r="P515" i="1"/>
  <c r="P57" i="1"/>
  <c r="P476" i="1"/>
  <c r="P478" i="1" s="1"/>
  <c r="P102" i="1"/>
  <c r="L271" i="1"/>
  <c r="P111" i="1"/>
  <c r="P311" i="1"/>
  <c r="L138" i="1"/>
  <c r="L321" i="1"/>
  <c r="L331" i="1"/>
  <c r="J520" i="1"/>
  <c r="L520" i="1" s="1"/>
  <c r="L291" i="1"/>
  <c r="L66" i="1"/>
  <c r="I495" i="1"/>
  <c r="P48" i="1"/>
  <c r="P231" i="1"/>
  <c r="P221" i="1"/>
  <c r="P301" i="1"/>
  <c r="K495" i="1"/>
  <c r="J495" i="1"/>
  <c r="K467" i="1"/>
  <c r="J393" i="1"/>
  <c r="P30" i="1"/>
  <c r="O426" i="1"/>
  <c r="P183" i="1"/>
  <c r="K523" i="1"/>
  <c r="K426" i="1"/>
  <c r="N425" i="1"/>
  <c r="J425" i="1"/>
  <c r="L102" i="1"/>
  <c r="P39" i="1"/>
  <c r="L311" i="1"/>
  <c r="L301" i="1"/>
  <c r="L48" i="1"/>
  <c r="L39" i="1"/>
  <c r="L57" i="1"/>
  <c r="L221" i="1"/>
  <c r="L192" i="1"/>
  <c r="P192" i="1"/>
  <c r="L261" i="1"/>
  <c r="L129" i="1"/>
  <c r="P165" i="1"/>
  <c r="N520" i="1"/>
  <c r="P66" i="1"/>
  <c r="O523" i="1"/>
  <c r="P129" i="1"/>
  <c r="O467" i="1"/>
  <c r="L30" i="1"/>
  <c r="P93" i="1"/>
  <c r="L281" i="1"/>
  <c r="L231" i="1"/>
  <c r="L111" i="1"/>
  <c r="O520" i="1"/>
  <c r="O521" i="1" s="1"/>
  <c r="O478" i="1"/>
  <c r="P291" i="1"/>
  <c r="N459" i="1"/>
  <c r="P138" i="1"/>
  <c r="P498" i="1"/>
  <c r="L476" i="1"/>
  <c r="L478" i="1" s="1"/>
  <c r="K478" i="1"/>
  <c r="L165" i="1"/>
  <c r="L251" i="1"/>
  <c r="L93" i="1"/>
  <c r="L174" i="1"/>
  <c r="I459" i="1"/>
  <c r="L515" i="1"/>
  <c r="K395" i="1"/>
  <c r="L216" i="1"/>
  <c r="K201" i="1"/>
  <c r="L183" i="1"/>
  <c r="L472" i="1"/>
  <c r="K521" i="1"/>
  <c r="L241" i="1"/>
  <c r="L498" i="1"/>
  <c r="AF375" i="1" l="1"/>
  <c r="X202" i="1"/>
  <c r="X519" i="1" s="1"/>
  <c r="V381" i="1"/>
  <c r="AF381" i="1"/>
  <c r="AD486" i="1"/>
  <c r="X371" i="1"/>
  <c r="AE488" i="1"/>
  <c r="AE371" i="1"/>
  <c r="X375" i="1"/>
  <c r="X377" i="1"/>
  <c r="AC486" i="1"/>
  <c r="AF402" i="1"/>
  <c r="AF403" i="1"/>
  <c r="P381" i="1"/>
  <c r="AF504" i="1"/>
  <c r="AC373" i="1"/>
  <c r="X373" i="1"/>
  <c r="AE377" i="1"/>
  <c r="X486" i="1"/>
  <c r="AD400" i="1"/>
  <c r="AD488" i="1"/>
  <c r="AF405" i="1"/>
  <c r="AE373" i="1"/>
  <c r="X489" i="1"/>
  <c r="AC371" i="1"/>
  <c r="W400" i="1"/>
  <c r="X400" i="1" s="1"/>
  <c r="AD487" i="1"/>
  <c r="AF487" i="1" s="1"/>
  <c r="AD373" i="1"/>
  <c r="AF371" i="1"/>
  <c r="U220" i="1"/>
  <c r="U480" i="1" s="1"/>
  <c r="L220" i="1"/>
  <c r="L480" i="1" s="1"/>
  <c r="X241" i="1"/>
  <c r="AF321" i="1"/>
  <c r="X102" i="1"/>
  <c r="AF66" i="1"/>
  <c r="X331" i="1"/>
  <c r="W220" i="1"/>
  <c r="AC220" i="1"/>
  <c r="AC480" i="1" s="1"/>
  <c r="AF174" i="1"/>
  <c r="AF84" i="1"/>
  <c r="AE517" i="1"/>
  <c r="AE183" i="1"/>
  <c r="AF183" i="1" s="1"/>
  <c r="AF301" i="1"/>
  <c r="AF129" i="1"/>
  <c r="AD241" i="1"/>
  <c r="AF252" i="1"/>
  <c r="AF244" i="1"/>
  <c r="AC499" i="1"/>
  <c r="AC21" i="1"/>
  <c r="AE138" i="1"/>
  <c r="AF139" i="1"/>
  <c r="AF512" i="1" s="1"/>
  <c r="AE512" i="1"/>
  <c r="AF165" i="1"/>
  <c r="AE519" i="1"/>
  <c r="AC495" i="1"/>
  <c r="AC520" i="1"/>
  <c r="AD138" i="1"/>
  <c r="AD512" i="1"/>
  <c r="AD499" i="1"/>
  <c r="AD21" i="1"/>
  <c r="AF291" i="1"/>
  <c r="W495" i="1"/>
  <c r="W520" i="1"/>
  <c r="W521" i="1" s="1"/>
  <c r="AF103" i="1"/>
  <c r="AE508" i="1"/>
  <c r="AE102" i="1"/>
  <c r="W379" i="1"/>
  <c r="AF22" i="1"/>
  <c r="W523" i="1"/>
  <c r="V523" i="1"/>
  <c r="V519" i="1"/>
  <c r="V201" i="1"/>
  <c r="V442" i="1" s="1"/>
  <c r="V459" i="1" s="1"/>
  <c r="X147" i="1"/>
  <c r="AF517" i="1"/>
  <c r="AF251" i="1"/>
  <c r="AF331" i="1"/>
  <c r="AF501" i="1"/>
  <c r="X138" i="1"/>
  <c r="AF283" i="1"/>
  <c r="AF23" i="1"/>
  <c r="V520" i="1"/>
  <c r="AD519" i="1"/>
  <c r="AD201" i="1"/>
  <c r="AD442" i="1" s="1"/>
  <c r="AD459" i="1" s="1"/>
  <c r="AE495" i="1"/>
  <c r="AE520" i="1"/>
  <c r="AF94" i="1"/>
  <c r="AF158" i="1"/>
  <c r="AF514" i="1" s="1"/>
  <c r="AC156" i="1"/>
  <c r="AF156" i="1" s="1"/>
  <c r="AC514" i="1"/>
  <c r="U523" i="1"/>
  <c r="AD510" i="1"/>
  <c r="AD120" i="1"/>
  <c r="AF120" i="1" s="1"/>
  <c r="AE147" i="1"/>
  <c r="AF148" i="1"/>
  <c r="AE513" i="1"/>
  <c r="AF206" i="1"/>
  <c r="U495" i="1"/>
  <c r="U520" i="1"/>
  <c r="AF39" i="1"/>
  <c r="AF202" i="1"/>
  <c r="AF519" i="1" s="1"/>
  <c r="AE502" i="1"/>
  <c r="AE48" i="1"/>
  <c r="AF48" i="1" s="1"/>
  <c r="AF49" i="1"/>
  <c r="AF502" i="1" s="1"/>
  <c r="AD500" i="1"/>
  <c r="AD30" i="1"/>
  <c r="AF30" i="1" s="1"/>
  <c r="AF10" i="1"/>
  <c r="AF242" i="1"/>
  <c r="AE241" i="1"/>
  <c r="O460" i="1"/>
  <c r="O425" i="1"/>
  <c r="O379" i="1"/>
  <c r="K460" i="1"/>
  <c r="K379" i="1"/>
  <c r="K425" i="1"/>
  <c r="K524" i="1"/>
  <c r="L495" i="1"/>
  <c r="I496" i="1"/>
  <c r="J496" i="1"/>
  <c r="P520" i="1"/>
  <c r="O524" i="1"/>
  <c r="K480" i="1"/>
  <c r="K496" i="1" s="1"/>
  <c r="L395" i="1"/>
  <c r="K393" i="1"/>
  <c r="K442" i="1"/>
  <c r="L201" i="1"/>
  <c r="L442" i="1" s="1"/>
  <c r="AF377" i="1" l="1"/>
  <c r="AE400" i="1"/>
  <c r="AF488" i="1"/>
  <c r="X381" i="1"/>
  <c r="X523" i="1" s="1"/>
  <c r="AF486" i="1"/>
  <c r="AF373" i="1"/>
  <c r="W370" i="1"/>
  <c r="U496" i="1"/>
  <c r="AF241" i="1"/>
  <c r="AF21" i="1"/>
  <c r="AC496" i="1"/>
  <c r="W480" i="1"/>
  <c r="W496" i="1" s="1"/>
  <c r="AE220" i="1"/>
  <c r="V521" i="1"/>
  <c r="V524" i="1" s="1"/>
  <c r="X520" i="1"/>
  <c r="X521" i="1" s="1"/>
  <c r="AF138" i="1"/>
  <c r="AE379" i="1"/>
  <c r="W524" i="1"/>
  <c r="AF499" i="1"/>
  <c r="AE523" i="1"/>
  <c r="AE521" i="1"/>
  <c r="AD520" i="1"/>
  <c r="U521" i="1"/>
  <c r="U524" i="1" s="1"/>
  <c r="V379" i="1"/>
  <c r="O370" i="1"/>
  <c r="K370" i="1"/>
  <c r="L496" i="1"/>
  <c r="L459" i="1"/>
  <c r="K459" i="1"/>
  <c r="AE370" i="1" l="1"/>
  <c r="X524" i="1"/>
  <c r="AF520" i="1"/>
  <c r="AE524" i="1"/>
  <c r="V370" i="1"/>
  <c r="AE480" i="1"/>
  <c r="AE496" i="1" s="1"/>
  <c r="H330" i="1" l="1"/>
  <c r="H326" i="1"/>
  <c r="H325" i="1"/>
  <c r="H324" i="1"/>
  <c r="H323" i="1"/>
  <c r="H322" i="1"/>
  <c r="H332" i="1"/>
  <c r="H333" i="1"/>
  <c r="H334" i="1"/>
  <c r="H335" i="1"/>
  <c r="H336" i="1"/>
  <c r="H340" i="1"/>
  <c r="F331" i="1" l="1"/>
  <c r="H338" i="1"/>
  <c r="E331" i="1"/>
  <c r="E321" i="1"/>
  <c r="H337" i="1"/>
  <c r="H329" i="1"/>
  <c r="H339" i="1"/>
  <c r="G321" i="1"/>
  <c r="G331" i="1"/>
  <c r="H328" i="1"/>
  <c r="F321" i="1"/>
  <c r="H327" i="1"/>
  <c r="H331" i="1" l="1"/>
  <c r="H321" i="1"/>
  <c r="H307" i="1" l="1"/>
  <c r="G493" i="1" l="1"/>
  <c r="F493" i="1"/>
  <c r="E493" i="1"/>
  <c r="O217" i="1"/>
  <c r="M217" i="1"/>
  <c r="U217" i="1" s="1"/>
  <c r="F396" i="1" l="1"/>
  <c r="F491" i="1"/>
  <c r="E396" i="1"/>
  <c r="G396" i="1"/>
  <c r="E492" i="1"/>
  <c r="G491" i="1"/>
  <c r="E491" i="1"/>
  <c r="E490" i="1"/>
  <c r="F490" i="1"/>
  <c r="G490" i="1"/>
  <c r="F492" i="1"/>
  <c r="G492" i="1"/>
  <c r="AB436" i="1"/>
  <c r="AB453" i="1" s="1"/>
  <c r="Z437" i="1"/>
  <c r="Z454" i="1" s="1"/>
  <c r="AF437" i="1"/>
  <c r="AF454" i="1" s="1"/>
  <c r="AD438" i="1"/>
  <c r="AD455" i="1" s="1"/>
  <c r="AA440" i="1"/>
  <c r="AA457" i="1" s="1"/>
  <c r="AA444" i="1"/>
  <c r="AE445" i="1"/>
  <c r="AE462" i="1" s="1"/>
  <c r="AC447" i="1"/>
  <c r="AC464" i="1" s="1"/>
  <c r="AC436" i="1"/>
  <c r="AC453" i="1" s="1"/>
  <c r="AA437" i="1"/>
  <c r="AA454" i="1" s="1"/>
  <c r="Y438" i="1"/>
  <c r="Y455" i="1" s="1"/>
  <c r="AE438" i="1"/>
  <c r="AE455" i="1" s="1"/>
  <c r="AB440" i="1"/>
  <c r="AB457" i="1" s="1"/>
  <c r="Z445" i="1"/>
  <c r="Z462" i="1" s="1"/>
  <c r="AD447" i="1"/>
  <c r="AD464" i="1" s="1"/>
  <c r="AD436" i="1"/>
  <c r="AD453" i="1" s="1"/>
  <c r="AB437" i="1"/>
  <c r="AB454" i="1" s="1"/>
  <c r="Z438" i="1"/>
  <c r="Z455" i="1" s="1"/>
  <c r="AF438" i="1"/>
  <c r="AF455" i="1" s="1"/>
  <c r="AC440" i="1"/>
  <c r="AC457" i="1" s="1"/>
  <c r="AA445" i="1"/>
  <c r="AA462" i="1" s="1"/>
  <c r="Y447" i="1"/>
  <c r="Y464" i="1" s="1"/>
  <c r="AE447" i="1"/>
  <c r="AE464" i="1" s="1"/>
  <c r="Y436" i="1"/>
  <c r="Y453" i="1" s="1"/>
  <c r="AE436" i="1"/>
  <c r="AE453" i="1" s="1"/>
  <c r="AC437" i="1"/>
  <c r="AC454" i="1" s="1"/>
  <c r="AA438" i="1"/>
  <c r="AA455" i="1" s="1"/>
  <c r="AD440" i="1"/>
  <c r="AD457" i="1" s="1"/>
  <c r="Z447" i="1"/>
  <c r="Z464" i="1" s="1"/>
  <c r="AF447" i="1"/>
  <c r="AF464" i="1" s="1"/>
  <c r="Z436" i="1"/>
  <c r="Z453" i="1" s="1"/>
  <c r="AF436" i="1"/>
  <c r="AF453" i="1" s="1"/>
  <c r="AD437" i="1"/>
  <c r="AD454" i="1" s="1"/>
  <c r="AB438" i="1"/>
  <c r="AB455" i="1" s="1"/>
  <c r="Y440" i="1"/>
  <c r="Y457" i="1" s="1"/>
  <c r="AE440" i="1"/>
  <c r="AE457" i="1" s="1"/>
  <c r="AE444" i="1"/>
  <c r="AE461" i="1" s="1"/>
  <c r="AA447" i="1"/>
  <c r="AA464" i="1" s="1"/>
  <c r="AA436" i="1"/>
  <c r="AA453" i="1" s="1"/>
  <c r="Y437" i="1"/>
  <c r="Y454" i="1" s="1"/>
  <c r="AE437" i="1"/>
  <c r="AE454" i="1" s="1"/>
  <c r="AC438" i="1"/>
  <c r="AC455" i="1" s="1"/>
  <c r="Z440" i="1"/>
  <c r="Z457" i="1" s="1"/>
  <c r="AF440" i="1"/>
  <c r="AF457" i="1" s="1"/>
  <c r="AB447" i="1"/>
  <c r="AB464" i="1" s="1"/>
  <c r="AC449" i="1"/>
  <c r="Y449" i="1"/>
  <c r="AE449" i="1"/>
  <c r="AA449" i="1"/>
  <c r="AD449" i="1"/>
  <c r="Z449" i="1"/>
  <c r="AF449" i="1"/>
  <c r="AB449" i="1"/>
  <c r="U216" i="1"/>
  <c r="U201" i="1" s="1"/>
  <c r="U442" i="1" s="1"/>
  <c r="AC217" i="1"/>
  <c r="AC216" i="1" s="1"/>
  <c r="R436" i="1"/>
  <c r="R453" i="1" s="1"/>
  <c r="X436" i="1"/>
  <c r="X453" i="1" s="1"/>
  <c r="V437" i="1"/>
  <c r="V454" i="1" s="1"/>
  <c r="T438" i="1"/>
  <c r="T455" i="1" s="1"/>
  <c r="R440" i="1"/>
  <c r="R457" i="1" s="1"/>
  <c r="X440" i="1"/>
  <c r="X457" i="1" s="1"/>
  <c r="R444" i="1"/>
  <c r="X444" i="1"/>
  <c r="X461" i="1" s="1"/>
  <c r="S447" i="1"/>
  <c r="S464" i="1" s="1"/>
  <c r="S436" i="1"/>
  <c r="S453" i="1" s="1"/>
  <c r="Q437" i="1"/>
  <c r="Q454" i="1" s="1"/>
  <c r="W437" i="1"/>
  <c r="W454" i="1" s="1"/>
  <c r="U438" i="1"/>
  <c r="U455" i="1" s="1"/>
  <c r="S440" i="1"/>
  <c r="S457" i="1" s="1"/>
  <c r="S444" i="1"/>
  <c r="T436" i="1"/>
  <c r="T453" i="1" s="1"/>
  <c r="R437" i="1"/>
  <c r="R454" i="1" s="1"/>
  <c r="X437" i="1"/>
  <c r="X454" i="1" s="1"/>
  <c r="V438" i="1"/>
  <c r="V455" i="1" s="1"/>
  <c r="T440" i="1"/>
  <c r="T457" i="1" s="1"/>
  <c r="T444" i="1"/>
  <c r="U436" i="1"/>
  <c r="U453" i="1" s="1"/>
  <c r="S437" i="1"/>
  <c r="S454" i="1" s="1"/>
  <c r="Q438" i="1"/>
  <c r="Q455" i="1" s="1"/>
  <c r="W438" i="1"/>
  <c r="W455" i="1" s="1"/>
  <c r="U440" i="1"/>
  <c r="U457" i="1" s="1"/>
  <c r="U444" i="1"/>
  <c r="U461" i="1" s="1"/>
  <c r="V447" i="1"/>
  <c r="V464" i="1" s="1"/>
  <c r="V436" i="1"/>
  <c r="V453" i="1" s="1"/>
  <c r="T437" i="1"/>
  <c r="T454" i="1" s="1"/>
  <c r="R438" i="1"/>
  <c r="R455" i="1" s="1"/>
  <c r="X438" i="1"/>
  <c r="X455" i="1" s="1"/>
  <c r="V440" i="1"/>
  <c r="V457" i="1" s="1"/>
  <c r="V444" i="1"/>
  <c r="W447" i="1"/>
  <c r="W464" i="1" s="1"/>
  <c r="Q436" i="1"/>
  <c r="Q453" i="1" s="1"/>
  <c r="W436" i="1"/>
  <c r="W453" i="1" s="1"/>
  <c r="U437" i="1"/>
  <c r="U454" i="1" s="1"/>
  <c r="S438" i="1"/>
  <c r="S455" i="1" s="1"/>
  <c r="Q440" i="1"/>
  <c r="Q457" i="1" s="1"/>
  <c r="W440" i="1"/>
  <c r="W457" i="1" s="1"/>
  <c r="Q444" i="1"/>
  <c r="W444" i="1"/>
  <c r="W461" i="1" s="1"/>
  <c r="R447" i="1"/>
  <c r="R464" i="1" s="1"/>
  <c r="W449" i="1"/>
  <c r="S449" i="1"/>
  <c r="Q449" i="1"/>
  <c r="R449" i="1"/>
  <c r="V449" i="1"/>
  <c r="U449" i="1"/>
  <c r="T449" i="1"/>
  <c r="X449" i="1"/>
  <c r="O216" i="1"/>
  <c r="O201" i="1" s="1"/>
  <c r="W217" i="1"/>
  <c r="AE217" i="1" s="1"/>
  <c r="P217" i="1"/>
  <c r="M216" i="1"/>
  <c r="N440" i="1"/>
  <c r="N457" i="1" s="1"/>
  <c r="N437" i="1"/>
  <c r="N454" i="1" s="1"/>
  <c r="M440" i="1"/>
  <c r="M457" i="1" s="1"/>
  <c r="O438" i="1"/>
  <c r="O455" i="1" s="1"/>
  <c r="N438" i="1"/>
  <c r="N455" i="1" s="1"/>
  <c r="M438" i="1"/>
  <c r="M455" i="1" s="1"/>
  <c r="O440" i="1"/>
  <c r="O457" i="1" s="1"/>
  <c r="O437" i="1"/>
  <c r="O454" i="1" s="1"/>
  <c r="N436" i="1"/>
  <c r="N453" i="1" s="1"/>
  <c r="M437" i="1"/>
  <c r="M454" i="1" s="1"/>
  <c r="O436" i="1"/>
  <c r="O453" i="1" s="1"/>
  <c r="M436" i="1"/>
  <c r="M453" i="1" s="1"/>
  <c r="P436" i="1"/>
  <c r="P453" i="1" s="1"/>
  <c r="O444" i="1"/>
  <c r="P440" i="1"/>
  <c r="P457" i="1" s="1"/>
  <c r="P437" i="1"/>
  <c r="P454" i="1" s="1"/>
  <c r="P438" i="1"/>
  <c r="P455" i="1" s="1"/>
  <c r="J440" i="1"/>
  <c r="J457" i="1" s="1"/>
  <c r="J437" i="1"/>
  <c r="J454" i="1" s="1"/>
  <c r="I440" i="1"/>
  <c r="I457" i="1" s="1"/>
  <c r="K438" i="1"/>
  <c r="K455" i="1" s="1"/>
  <c r="I437" i="1"/>
  <c r="I454" i="1" s="1"/>
  <c r="I438" i="1"/>
  <c r="I455" i="1" s="1"/>
  <c r="K436" i="1"/>
  <c r="K453" i="1" s="1"/>
  <c r="K440" i="1"/>
  <c r="K457" i="1" s="1"/>
  <c r="K437" i="1"/>
  <c r="K454" i="1" s="1"/>
  <c r="I436" i="1"/>
  <c r="I453" i="1" s="1"/>
  <c r="J436" i="1"/>
  <c r="J453" i="1" s="1"/>
  <c r="L437" i="1"/>
  <c r="L454" i="1" s="1"/>
  <c r="L440" i="1"/>
  <c r="L457" i="1" s="1"/>
  <c r="K444" i="1"/>
  <c r="J449" i="1"/>
  <c r="K449" i="1"/>
  <c r="L436" i="1"/>
  <c r="L453" i="1" s="1"/>
  <c r="J438" i="1"/>
  <c r="J455" i="1" s="1"/>
  <c r="I449" i="1"/>
  <c r="L449" i="1"/>
  <c r="L438" i="1"/>
  <c r="L455" i="1" s="1"/>
  <c r="H316" i="1"/>
  <c r="H306" i="1"/>
  <c r="H296" i="1"/>
  <c r="U395" i="1" l="1"/>
  <c r="AA451" i="1"/>
  <c r="AA452" i="1" s="1"/>
  <c r="AA466" i="1"/>
  <c r="AA441" i="1"/>
  <c r="AA458" i="1" s="1"/>
  <c r="AA461" i="1"/>
  <c r="AE466" i="1"/>
  <c r="AB466" i="1"/>
  <c r="Y466" i="1"/>
  <c r="AF466" i="1"/>
  <c r="AC466" i="1"/>
  <c r="Z466" i="1"/>
  <c r="AD466" i="1"/>
  <c r="AE216" i="1"/>
  <c r="AF217" i="1"/>
  <c r="AC395" i="1"/>
  <c r="AC201" i="1"/>
  <c r="AC442" i="1" s="1"/>
  <c r="O395" i="1"/>
  <c r="P216" i="1"/>
  <c r="U431" i="1"/>
  <c r="U459" i="1"/>
  <c r="R466" i="1"/>
  <c r="V461" i="1"/>
  <c r="V441" i="1"/>
  <c r="V458" i="1" s="1"/>
  <c r="Q461" i="1"/>
  <c r="T466" i="1"/>
  <c r="W466" i="1"/>
  <c r="Q466" i="1"/>
  <c r="X466" i="1"/>
  <c r="U466" i="1"/>
  <c r="S466" i="1"/>
  <c r="S441" i="1"/>
  <c r="S458" i="1" s="1"/>
  <c r="S461" i="1"/>
  <c r="V466" i="1"/>
  <c r="T461" i="1"/>
  <c r="R461" i="1"/>
  <c r="R441" i="1"/>
  <c r="R458" i="1" s="1"/>
  <c r="X217" i="1"/>
  <c r="W216" i="1"/>
  <c r="H492" i="1"/>
  <c r="H490" i="1"/>
  <c r="H491" i="1"/>
  <c r="O442" i="1"/>
  <c r="O459" i="1" s="1"/>
  <c r="M395" i="1"/>
  <c r="M201" i="1"/>
  <c r="O461" i="1"/>
  <c r="K466" i="1"/>
  <c r="J466" i="1"/>
  <c r="K461" i="1"/>
  <c r="K441" i="1"/>
  <c r="K458" i="1" s="1"/>
  <c r="I466" i="1"/>
  <c r="L466" i="1"/>
  <c r="H283" i="1"/>
  <c r="H284" i="1"/>
  <c r="H285" i="1"/>
  <c r="H286" i="1"/>
  <c r="H290" i="1"/>
  <c r="F289" i="1"/>
  <c r="F495" i="1" s="1"/>
  <c r="G289" i="1"/>
  <c r="E289" i="1"/>
  <c r="E495" i="1" s="1"/>
  <c r="F110" i="1"/>
  <c r="G110" i="1"/>
  <c r="E110" i="1"/>
  <c r="H243" i="1"/>
  <c r="H244" i="1"/>
  <c r="H245" i="1"/>
  <c r="H246" i="1"/>
  <c r="H250" i="1"/>
  <c r="H248" i="1"/>
  <c r="H287" i="1"/>
  <c r="H247" i="1"/>
  <c r="AC459" i="1" l="1"/>
  <c r="AC431" i="1"/>
  <c r="AE395" i="1"/>
  <c r="AF216" i="1"/>
  <c r="AE201" i="1"/>
  <c r="AE442" i="1" s="1"/>
  <c r="W395" i="1"/>
  <c r="X216" i="1"/>
  <c r="W201" i="1"/>
  <c r="W442" i="1" s="1"/>
  <c r="H493" i="1"/>
  <c r="G495" i="1"/>
  <c r="M442" i="1"/>
  <c r="P395" i="1"/>
  <c r="O441" i="1"/>
  <c r="O458" i="1" s="1"/>
  <c r="P201" i="1"/>
  <c r="P442" i="1" s="1"/>
  <c r="H289" i="1"/>
  <c r="H288" i="1"/>
  <c r="H249" i="1"/>
  <c r="AE431" i="1" l="1"/>
  <c r="AE441" i="1"/>
  <c r="AE458" i="1" s="1"/>
  <c r="AE459" i="1"/>
  <c r="AE451" i="1"/>
  <c r="H495" i="1"/>
  <c r="AF201" i="1"/>
  <c r="AF442" i="1" s="1"/>
  <c r="AE368" i="1"/>
  <c r="AE393" i="1"/>
  <c r="AF395" i="1"/>
  <c r="AF431" i="1" s="1"/>
  <c r="W431" i="1"/>
  <c r="W441" i="1"/>
  <c r="W458" i="1" s="1"/>
  <c r="W459" i="1"/>
  <c r="X395" i="1"/>
  <c r="X431" i="1" s="1"/>
  <c r="W393" i="1"/>
  <c r="X201" i="1"/>
  <c r="X442" i="1" s="1"/>
  <c r="P459" i="1"/>
  <c r="M459" i="1"/>
  <c r="H278" i="1"/>
  <c r="AF459" i="1" l="1"/>
  <c r="AE386" i="1"/>
  <c r="AE412" i="1" s="1"/>
  <c r="X459" i="1"/>
  <c r="F202" i="1"/>
  <c r="G202" i="1"/>
  <c r="E202" i="1"/>
  <c r="AE398" i="1" l="1"/>
  <c r="AE452" i="1" s="1"/>
  <c r="F449" i="1"/>
  <c r="F437" i="1"/>
  <c r="F440" i="1"/>
  <c r="G436" i="1"/>
  <c r="F436" i="1"/>
  <c r="G438" i="1"/>
  <c r="F438" i="1"/>
  <c r="E436" i="1"/>
  <c r="G437" i="1"/>
  <c r="G440" i="1"/>
  <c r="G449" i="1"/>
  <c r="AE410" i="1" l="1"/>
  <c r="G512" i="1"/>
  <c r="F512" i="1"/>
  <c r="E512" i="1"/>
  <c r="G503" i="1"/>
  <c r="F503" i="1"/>
  <c r="E503" i="1"/>
  <c r="G502" i="1"/>
  <c r="F502" i="1"/>
  <c r="E502" i="1"/>
  <c r="G501" i="1"/>
  <c r="F501" i="1"/>
  <c r="E501" i="1"/>
  <c r="G500" i="1"/>
  <c r="F500" i="1"/>
  <c r="E500" i="1"/>
  <c r="D494" i="1"/>
  <c r="E413" i="1"/>
  <c r="H409" i="1"/>
  <c r="H407" i="1"/>
  <c r="H405" i="1"/>
  <c r="H403" i="1"/>
  <c r="H402" i="1"/>
  <c r="E400" i="1"/>
  <c r="H394" i="1"/>
  <c r="H384" i="1"/>
  <c r="H378" i="1"/>
  <c r="H376" i="1"/>
  <c r="H374" i="1"/>
  <c r="H372" i="1"/>
  <c r="H365" i="1"/>
  <c r="H280" i="1"/>
  <c r="H279" i="1"/>
  <c r="G271" i="1"/>
  <c r="F271" i="1"/>
  <c r="E271" i="1"/>
  <c r="H277" i="1"/>
  <c r="H276" i="1"/>
  <c r="H275" i="1"/>
  <c r="H274" i="1"/>
  <c r="H273" i="1"/>
  <c r="H272" i="1"/>
  <c r="H270" i="1"/>
  <c r="H269" i="1"/>
  <c r="H268" i="1"/>
  <c r="H267" i="1"/>
  <c r="H266" i="1"/>
  <c r="H265" i="1"/>
  <c r="H264" i="1"/>
  <c r="H263" i="1"/>
  <c r="H262" i="1"/>
  <c r="G261" i="1"/>
  <c r="F261" i="1"/>
  <c r="E261" i="1"/>
  <c r="H320" i="1"/>
  <c r="H319" i="1"/>
  <c r="H315" i="1"/>
  <c r="H314" i="1"/>
  <c r="H313" i="1"/>
  <c r="H312" i="1"/>
  <c r="H310" i="1"/>
  <c r="H309" i="1"/>
  <c r="E301" i="1"/>
  <c r="H305" i="1"/>
  <c r="H304" i="1"/>
  <c r="H303" i="1"/>
  <c r="H302" i="1"/>
  <c r="H300" i="1"/>
  <c r="H299" i="1"/>
  <c r="H295" i="1"/>
  <c r="H294" i="1"/>
  <c r="H293" i="1"/>
  <c r="H292" i="1"/>
  <c r="H282" i="1"/>
  <c r="H260" i="1"/>
  <c r="H259" i="1"/>
  <c r="H255" i="1"/>
  <c r="H254" i="1"/>
  <c r="H253" i="1"/>
  <c r="H252" i="1"/>
  <c r="H242" i="1"/>
  <c r="H240" i="1"/>
  <c r="H239" i="1"/>
  <c r="H236" i="1"/>
  <c r="H235" i="1"/>
  <c r="H234" i="1"/>
  <c r="H233" i="1"/>
  <c r="H232" i="1"/>
  <c r="H230" i="1"/>
  <c r="H229" i="1"/>
  <c r="H226" i="1"/>
  <c r="H225" i="1"/>
  <c r="H224" i="1"/>
  <c r="H223" i="1"/>
  <c r="H222" i="1"/>
  <c r="H219" i="1"/>
  <c r="H218" i="1"/>
  <c r="F216" i="1"/>
  <c r="E216" i="1"/>
  <c r="E395" i="1" s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0" i="1"/>
  <c r="G518" i="1"/>
  <c r="F518" i="1"/>
  <c r="E518" i="1"/>
  <c r="H196" i="1"/>
  <c r="H195" i="1"/>
  <c r="H194" i="1"/>
  <c r="H193" i="1"/>
  <c r="H191" i="1"/>
  <c r="H187" i="1"/>
  <c r="H186" i="1"/>
  <c r="H185" i="1"/>
  <c r="H184" i="1"/>
  <c r="H182" i="1"/>
  <c r="H178" i="1"/>
  <c r="H177" i="1"/>
  <c r="H176" i="1"/>
  <c r="H175" i="1"/>
  <c r="H173" i="1"/>
  <c r="H169" i="1"/>
  <c r="H168" i="1"/>
  <c r="H167" i="1"/>
  <c r="H166" i="1"/>
  <c r="H164" i="1"/>
  <c r="H160" i="1"/>
  <c r="H159" i="1"/>
  <c r="H158" i="1"/>
  <c r="H157" i="1"/>
  <c r="H155" i="1"/>
  <c r="H151" i="1"/>
  <c r="H150" i="1"/>
  <c r="H149" i="1"/>
  <c r="H148" i="1"/>
  <c r="H146" i="1"/>
  <c r="H143" i="1"/>
  <c r="H142" i="1"/>
  <c r="H141" i="1"/>
  <c r="H140" i="1"/>
  <c r="H139" i="1"/>
  <c r="H137" i="1"/>
  <c r="H133" i="1"/>
  <c r="H132" i="1"/>
  <c r="H131" i="1"/>
  <c r="H130" i="1"/>
  <c r="H128" i="1"/>
  <c r="H124" i="1"/>
  <c r="H123" i="1"/>
  <c r="H122" i="1"/>
  <c r="H121" i="1"/>
  <c r="H119" i="1"/>
  <c r="H115" i="1"/>
  <c r="H114" i="1"/>
  <c r="H113" i="1"/>
  <c r="H112" i="1"/>
  <c r="H106" i="1"/>
  <c r="H105" i="1"/>
  <c r="H104" i="1"/>
  <c r="H103" i="1"/>
  <c r="H101" i="1"/>
  <c r="H97" i="1"/>
  <c r="H96" i="1"/>
  <c r="H95" i="1"/>
  <c r="H94" i="1"/>
  <c r="H88" i="1"/>
  <c r="H87" i="1"/>
  <c r="H86" i="1"/>
  <c r="H85" i="1"/>
  <c r="H83" i="1"/>
  <c r="H79" i="1"/>
  <c r="H78" i="1"/>
  <c r="H77" i="1"/>
  <c r="H76" i="1"/>
  <c r="H74" i="1"/>
  <c r="G504" i="1"/>
  <c r="F504" i="1"/>
  <c r="E504" i="1"/>
  <c r="H70" i="1"/>
  <c r="H69" i="1"/>
  <c r="H68" i="1"/>
  <c r="H67" i="1"/>
  <c r="H65" i="1"/>
  <c r="H62" i="1"/>
  <c r="H61" i="1"/>
  <c r="H60" i="1"/>
  <c r="H59" i="1"/>
  <c r="H58" i="1"/>
  <c r="H56" i="1"/>
  <c r="H53" i="1"/>
  <c r="H52" i="1"/>
  <c r="H51" i="1"/>
  <c r="H50" i="1"/>
  <c r="H49" i="1"/>
  <c r="H47" i="1"/>
  <c r="H44" i="1"/>
  <c r="H43" i="1"/>
  <c r="H42" i="1"/>
  <c r="H41" i="1"/>
  <c r="H40" i="1"/>
  <c r="H38" i="1"/>
  <c r="H35" i="1"/>
  <c r="H34" i="1"/>
  <c r="H33" i="1"/>
  <c r="H32" i="1"/>
  <c r="H31" i="1"/>
  <c r="H29" i="1"/>
  <c r="H25" i="1"/>
  <c r="H24" i="1"/>
  <c r="H23" i="1"/>
  <c r="H22" i="1"/>
  <c r="H20" i="1"/>
  <c r="H19" i="1"/>
  <c r="H18" i="1"/>
  <c r="H14" i="1"/>
  <c r="H13" i="1"/>
  <c r="H12" i="1"/>
  <c r="H11" i="1"/>
  <c r="F395" i="1" l="1"/>
  <c r="F201" i="1"/>
  <c r="F442" i="1" s="1"/>
  <c r="E201" i="1"/>
  <c r="E442" i="1" s="1"/>
  <c r="F519" i="1"/>
  <c r="E519" i="1"/>
  <c r="H512" i="1"/>
  <c r="H92" i="1"/>
  <c r="H37" i="1"/>
  <c r="E39" i="1"/>
  <c r="H258" i="1"/>
  <c r="H100" i="1"/>
  <c r="F30" i="1"/>
  <c r="E57" i="1"/>
  <c r="H64" i="1"/>
  <c r="H118" i="1"/>
  <c r="F221" i="1"/>
  <c r="H420" i="1"/>
  <c r="E291" i="1"/>
  <c r="E311" i="1"/>
  <c r="H298" i="1"/>
  <c r="H308" i="1"/>
  <c r="G30" i="1"/>
  <c r="H127" i="1"/>
  <c r="H154" i="1"/>
  <c r="G221" i="1"/>
  <c r="H190" i="1"/>
  <c r="H238" i="1"/>
  <c r="H46" i="1"/>
  <c r="H91" i="1"/>
  <c r="H181" i="1"/>
  <c r="H172" i="1"/>
  <c r="E30" i="1"/>
  <c r="H109" i="1"/>
  <c r="H136" i="1"/>
  <c r="H199" i="1"/>
  <c r="F251" i="1"/>
  <c r="E281" i="1"/>
  <c r="G39" i="1"/>
  <c r="H73" i="1"/>
  <c r="H82" i="1"/>
  <c r="G231" i="1"/>
  <c r="E251" i="1"/>
  <c r="G291" i="1"/>
  <c r="F39" i="1"/>
  <c r="F57" i="1"/>
  <c r="F231" i="1"/>
  <c r="H145" i="1"/>
  <c r="H163" i="1"/>
  <c r="H54" i="1"/>
  <c r="H117" i="1"/>
  <c r="H72" i="1"/>
  <c r="H126" i="1"/>
  <c r="H162" i="1"/>
  <c r="H418" i="1"/>
  <c r="H108" i="1"/>
  <c r="H99" i="1"/>
  <c r="F138" i="1"/>
  <c r="H180" i="1"/>
  <c r="H63" i="1"/>
  <c r="H198" i="1"/>
  <c r="H362" i="1"/>
  <c r="F192" i="1"/>
  <c r="F66" i="1"/>
  <c r="H261" i="1"/>
  <c r="H202" i="1"/>
  <c r="H519" i="1" s="1"/>
  <c r="H440" i="1"/>
  <c r="H377" i="1"/>
  <c r="H36" i="1"/>
  <c r="H45" i="1"/>
  <c r="G57" i="1"/>
  <c r="H135" i="1"/>
  <c r="H257" i="1"/>
  <c r="G281" i="1"/>
  <c r="H297" i="1"/>
  <c r="H153" i="1"/>
  <c r="H171" i="1"/>
  <c r="H144" i="1"/>
  <c r="H189" i="1"/>
  <c r="H197" i="1"/>
  <c r="H518" i="1" s="1"/>
  <c r="G192" i="1"/>
  <c r="G241" i="1"/>
  <c r="E192" i="1"/>
  <c r="H217" i="1"/>
  <c r="G216" i="1"/>
  <c r="G201" i="1" s="1"/>
  <c r="G442" i="1" s="1"/>
  <c r="E472" i="1"/>
  <c r="H227" i="1"/>
  <c r="E221" i="1"/>
  <c r="G301" i="1"/>
  <c r="E449" i="1"/>
  <c r="F520" i="1"/>
  <c r="F241" i="1"/>
  <c r="F301" i="1"/>
  <c r="H371" i="1"/>
  <c r="H406" i="1"/>
  <c r="G400" i="1"/>
  <c r="H500" i="1"/>
  <c r="H501" i="1"/>
  <c r="H502" i="1"/>
  <c r="H503" i="1"/>
  <c r="G66" i="1"/>
  <c r="G138" i="1"/>
  <c r="F281" i="1"/>
  <c r="H436" i="1"/>
  <c r="F476" i="1"/>
  <c r="F478" i="1" s="1"/>
  <c r="H228" i="1"/>
  <c r="E520" i="1"/>
  <c r="E241" i="1"/>
  <c r="H71" i="1"/>
  <c r="H256" i="1"/>
  <c r="G251" i="1"/>
  <c r="H110" i="1"/>
  <c r="F455" i="1"/>
  <c r="G455" i="1"/>
  <c r="E440" i="1"/>
  <c r="E457" i="1" s="1"/>
  <c r="F457" i="1"/>
  <c r="G457" i="1"/>
  <c r="F454" i="1"/>
  <c r="G454" i="1"/>
  <c r="E453" i="1"/>
  <c r="F453" i="1"/>
  <c r="E438" i="1"/>
  <c r="E455" i="1" s="1"/>
  <c r="G453" i="1"/>
  <c r="E437" i="1"/>
  <c r="E454" i="1" s="1"/>
  <c r="E476" i="1"/>
  <c r="E478" i="1" s="1"/>
  <c r="H237" i="1"/>
  <c r="E231" i="1"/>
  <c r="F311" i="1"/>
  <c r="H437" i="1"/>
  <c r="E66" i="1"/>
  <c r="E138" i="1"/>
  <c r="G519" i="1"/>
  <c r="G311" i="1"/>
  <c r="H317" i="1"/>
  <c r="H438" i="1"/>
  <c r="F291" i="1"/>
  <c r="H271" i="1"/>
  <c r="F400" i="1"/>
  <c r="H373" i="1"/>
  <c r="H375" i="1"/>
  <c r="G472" i="1"/>
  <c r="G476" i="1"/>
  <c r="H318" i="1"/>
  <c r="F472" i="1"/>
  <c r="F220" i="1" l="1"/>
  <c r="F480" i="1" s="1"/>
  <c r="F496" i="1" s="1"/>
  <c r="E220" i="1"/>
  <c r="E480" i="1" s="1"/>
  <c r="E496" i="1" s="1"/>
  <c r="G220" i="1"/>
  <c r="H221" i="1"/>
  <c r="F466" i="1"/>
  <c r="H476" i="1"/>
  <c r="H396" i="1"/>
  <c r="H30" i="1"/>
  <c r="H39" i="1"/>
  <c r="H251" i="1"/>
  <c r="H281" i="1"/>
  <c r="H57" i="1"/>
  <c r="H457" i="1"/>
  <c r="H453" i="1"/>
  <c r="H192" i="1"/>
  <c r="H291" i="1"/>
  <c r="H311" i="1"/>
  <c r="F459" i="1"/>
  <c r="H400" i="1"/>
  <c r="H455" i="1"/>
  <c r="H66" i="1"/>
  <c r="H201" i="1"/>
  <c r="H442" i="1" s="1"/>
  <c r="G466" i="1"/>
  <c r="E459" i="1"/>
  <c r="G395" i="1"/>
  <c r="H216" i="1"/>
  <c r="H504" i="1"/>
  <c r="H301" i="1"/>
  <c r="H241" i="1"/>
  <c r="G520" i="1"/>
  <c r="H231" i="1"/>
  <c r="H381" i="1"/>
  <c r="G478" i="1"/>
  <c r="H472" i="1"/>
  <c r="H454" i="1"/>
  <c r="H138" i="1"/>
  <c r="E466" i="1"/>
  <c r="H520" i="1" l="1"/>
  <c r="G459" i="1"/>
  <c r="H459" i="1"/>
  <c r="H395" i="1"/>
  <c r="G480" i="1"/>
  <c r="G496" i="1" s="1"/>
  <c r="H220" i="1"/>
  <c r="H480" i="1" l="1"/>
  <c r="H496" i="1" s="1"/>
  <c r="E364" i="1" l="1"/>
  <c r="F364" i="1"/>
  <c r="E397" i="1" l="1"/>
  <c r="F450" i="1"/>
  <c r="E450" i="1"/>
  <c r="F397" i="1"/>
  <c r="G364" i="1"/>
  <c r="H366" i="1"/>
  <c r="E393" i="1" l="1"/>
  <c r="F393" i="1"/>
  <c r="G450" i="1"/>
  <c r="F467" i="1"/>
  <c r="E467" i="1"/>
  <c r="H364" i="1"/>
  <c r="H450" i="1" s="1"/>
  <c r="G397" i="1"/>
  <c r="H397" i="1" l="1"/>
  <c r="H467" i="1" s="1"/>
  <c r="G393" i="1"/>
  <c r="G467" i="1"/>
  <c r="H393" i="1" l="1"/>
  <c r="E361" i="1" l="1"/>
  <c r="E443" i="1" l="1"/>
  <c r="F361" i="1"/>
  <c r="F443" i="1" l="1"/>
  <c r="H363" i="1"/>
  <c r="G361" i="1"/>
  <c r="E460" i="1"/>
  <c r="F460" i="1" l="1"/>
  <c r="G443" i="1"/>
  <c r="H361" i="1"/>
  <c r="H443" i="1" s="1"/>
  <c r="G382" i="1"/>
  <c r="G460" i="1" l="1"/>
  <c r="H382" i="1"/>
  <c r="H460" i="1" l="1"/>
  <c r="H380" i="1" l="1"/>
  <c r="H449" i="1" l="1"/>
  <c r="H466" i="1" l="1"/>
  <c r="G425" i="1" l="1"/>
  <c r="F425" i="1"/>
  <c r="E425" i="1" l="1"/>
  <c r="H415" i="1"/>
  <c r="H425" i="1" s="1"/>
  <c r="E48" i="1" l="1"/>
  <c r="F48" i="1"/>
  <c r="H55" i="1" l="1"/>
  <c r="G48" i="1"/>
  <c r="H48" i="1" s="1"/>
  <c r="E499" i="1" l="1"/>
  <c r="F499" i="1"/>
  <c r="H478" i="1" l="1"/>
  <c r="H81" i="1" l="1"/>
  <c r="H388" i="1" l="1"/>
  <c r="E510" i="1" l="1"/>
  <c r="E120" i="1"/>
  <c r="E147" i="1"/>
  <c r="E513" i="1"/>
  <c r="E165" i="1"/>
  <c r="E515" i="1"/>
  <c r="G120" i="1"/>
  <c r="G510" i="1"/>
  <c r="H125" i="1"/>
  <c r="H510" i="1" s="1"/>
  <c r="G147" i="1"/>
  <c r="G513" i="1"/>
  <c r="H152" i="1"/>
  <c r="H513" i="1" s="1"/>
  <c r="H170" i="1"/>
  <c r="H515" i="1" s="1"/>
  <c r="G165" i="1"/>
  <c r="G515" i="1"/>
  <c r="F510" i="1"/>
  <c r="F120" i="1"/>
  <c r="F147" i="1"/>
  <c r="F513" i="1"/>
  <c r="F165" i="1"/>
  <c r="F515" i="1"/>
  <c r="E498" i="1"/>
  <c r="G506" i="1"/>
  <c r="H89" i="1"/>
  <c r="H506" i="1" s="1"/>
  <c r="E102" i="1"/>
  <c r="E508" i="1"/>
  <c r="E505" i="1"/>
  <c r="E75" i="1"/>
  <c r="E93" i="1"/>
  <c r="E507" i="1"/>
  <c r="E111" i="1"/>
  <c r="E509" i="1"/>
  <c r="E129" i="1"/>
  <c r="E511" i="1"/>
  <c r="E156" i="1"/>
  <c r="E514" i="1"/>
  <c r="E174" i="1"/>
  <c r="E516" i="1"/>
  <c r="G508" i="1"/>
  <c r="H107" i="1"/>
  <c r="H508" i="1" s="1"/>
  <c r="G102" i="1"/>
  <c r="F506" i="1"/>
  <c r="G505" i="1"/>
  <c r="H80" i="1"/>
  <c r="H505" i="1" s="1"/>
  <c r="G75" i="1"/>
  <c r="G93" i="1"/>
  <c r="G507" i="1"/>
  <c r="H98" i="1"/>
  <c r="H507" i="1" s="1"/>
  <c r="H116" i="1"/>
  <c r="H509" i="1" s="1"/>
  <c r="G509" i="1"/>
  <c r="G111" i="1"/>
  <c r="G511" i="1"/>
  <c r="G129" i="1"/>
  <c r="H134" i="1"/>
  <c r="H511" i="1" s="1"/>
  <c r="G514" i="1"/>
  <c r="G156" i="1"/>
  <c r="H161" i="1"/>
  <c r="H514" i="1" s="1"/>
  <c r="H179" i="1"/>
  <c r="H516" i="1" s="1"/>
  <c r="G174" i="1"/>
  <c r="G516" i="1"/>
  <c r="E506" i="1"/>
  <c r="H15" i="1"/>
  <c r="G498" i="1"/>
  <c r="F508" i="1"/>
  <c r="F102" i="1"/>
  <c r="F498" i="1"/>
  <c r="F505" i="1"/>
  <c r="F75" i="1"/>
  <c r="F93" i="1"/>
  <c r="F507" i="1"/>
  <c r="F111" i="1"/>
  <c r="F509" i="1"/>
  <c r="F129" i="1"/>
  <c r="F511" i="1"/>
  <c r="F514" i="1"/>
  <c r="F156" i="1"/>
  <c r="F516" i="1"/>
  <c r="F174" i="1"/>
  <c r="H129" i="1" l="1"/>
  <c r="H147" i="1"/>
  <c r="H93" i="1"/>
  <c r="H102" i="1"/>
  <c r="H156" i="1"/>
  <c r="H111" i="1"/>
  <c r="H75" i="1"/>
  <c r="H165" i="1"/>
  <c r="H174" i="1"/>
  <c r="H498" i="1"/>
  <c r="H120" i="1"/>
  <c r="E383" i="1" l="1"/>
  <c r="E379" i="1" l="1"/>
  <c r="E183" i="1"/>
  <c r="E517" i="1"/>
  <c r="E521" i="1" s="1"/>
  <c r="E444" i="1"/>
  <c r="G517" i="1"/>
  <c r="G183" i="1"/>
  <c r="H188" i="1"/>
  <c r="H517" i="1" s="1"/>
  <c r="G383" i="1"/>
  <c r="F183" i="1"/>
  <c r="F517" i="1"/>
  <c r="F521" i="1" s="1"/>
  <c r="F444" i="1"/>
  <c r="F383" i="1"/>
  <c r="G499" i="1"/>
  <c r="H26" i="1"/>
  <c r="G444" i="1"/>
  <c r="H183" i="1" l="1"/>
  <c r="F379" i="1"/>
  <c r="F523" i="1"/>
  <c r="F524" i="1" s="1"/>
  <c r="F461" i="1"/>
  <c r="F441" i="1"/>
  <c r="E441" i="1"/>
  <c r="E461" i="1"/>
  <c r="E523" i="1"/>
  <c r="E524" i="1" s="1"/>
  <c r="G461" i="1"/>
  <c r="G441" i="1"/>
  <c r="H499" i="1"/>
  <c r="H521" i="1" s="1"/>
  <c r="H444" i="1"/>
  <c r="H383" i="1"/>
  <c r="G379" i="1"/>
  <c r="G523" i="1"/>
  <c r="G426" i="1"/>
  <c r="G521" i="1"/>
  <c r="E426" i="1"/>
  <c r="F426" i="1"/>
  <c r="F458" i="1" l="1"/>
  <c r="E370" i="1"/>
  <c r="F370" i="1"/>
  <c r="G524" i="1"/>
  <c r="E458" i="1"/>
  <c r="H379" i="1"/>
  <c r="G370" i="1"/>
  <c r="H523" i="1"/>
  <c r="H524" i="1" s="1"/>
  <c r="H461" i="1"/>
  <c r="H441" i="1"/>
  <c r="H416" i="1"/>
  <c r="H426" i="1" s="1"/>
  <c r="G458" i="1"/>
  <c r="H458" i="1" l="1"/>
  <c r="H370" i="1"/>
  <c r="M174" i="1" l="1"/>
  <c r="M331" i="1" l="1"/>
  <c r="M493" i="1"/>
  <c r="N331" i="1"/>
  <c r="M396" i="1"/>
  <c r="N174" i="1"/>
  <c r="O174" i="1"/>
  <c r="O331" i="1"/>
  <c r="P339" i="1"/>
  <c r="P249" i="1"/>
  <c r="O449" i="1"/>
  <c r="M449" i="1"/>
  <c r="O396" i="1"/>
  <c r="N493" i="1"/>
  <c r="P331" i="1" l="1"/>
  <c r="N396" i="1"/>
  <c r="O493" i="1"/>
  <c r="P493" i="1" s="1"/>
  <c r="N449" i="1"/>
  <c r="P174" i="1"/>
  <c r="P182" i="1"/>
  <c r="M431" i="1"/>
  <c r="M466" i="1"/>
  <c r="J431" i="1"/>
  <c r="P259" i="1"/>
  <c r="P396" i="1" l="1"/>
  <c r="P449" i="1"/>
  <c r="O393" i="1"/>
  <c r="O431" i="1"/>
  <c r="O466" i="1"/>
  <c r="N393" i="1"/>
  <c r="N466" i="1"/>
  <c r="I431" i="1"/>
  <c r="P421" i="1"/>
  <c r="K431" i="1"/>
  <c r="P466" i="1" l="1"/>
  <c r="P431" i="1"/>
  <c r="L421" i="1"/>
  <c r="L431" i="1" s="1"/>
  <c r="N431" i="1"/>
  <c r="F431" i="1" l="1"/>
  <c r="E431" i="1"/>
  <c r="G431" i="1" l="1"/>
  <c r="H421" i="1"/>
  <c r="H431" i="1" s="1"/>
  <c r="M513" i="1" l="1"/>
  <c r="M521" i="1" s="1"/>
  <c r="M383" i="1"/>
  <c r="P152" i="1"/>
  <c r="M147" i="1"/>
  <c r="M444" i="1"/>
  <c r="P513" i="1" l="1"/>
  <c r="M523" i="1"/>
  <c r="M524" i="1" s="1"/>
  <c r="M426" i="1"/>
  <c r="M461" i="1"/>
  <c r="P147" i="1"/>
  <c r="I513" i="1"/>
  <c r="I521" i="1" s="1"/>
  <c r="I383" i="1"/>
  <c r="I147" i="1"/>
  <c r="L152" i="1"/>
  <c r="I444" i="1"/>
  <c r="I461" i="1" l="1"/>
  <c r="L513" i="1"/>
  <c r="L147" i="1"/>
  <c r="I523" i="1"/>
  <c r="I524" i="1" s="1"/>
  <c r="I426" i="1" l="1"/>
  <c r="J400" i="1" l="1"/>
  <c r="N400" i="1" l="1"/>
  <c r="L125" i="1" l="1"/>
  <c r="J120" i="1"/>
  <c r="J510" i="1"/>
  <c r="N510" i="1" l="1"/>
  <c r="N120" i="1"/>
  <c r="P125" i="1"/>
  <c r="L120" i="1"/>
  <c r="L510" i="1"/>
  <c r="P510" i="1" l="1"/>
  <c r="P120" i="1"/>
  <c r="J505" i="1" l="1"/>
  <c r="J75" i="1"/>
  <c r="L80" i="1"/>
  <c r="N505" i="1" l="1"/>
  <c r="N75" i="1"/>
  <c r="P80" i="1"/>
  <c r="L505" i="1"/>
  <c r="L75" i="1"/>
  <c r="P505" i="1" l="1"/>
  <c r="P75" i="1"/>
  <c r="L363" i="1" l="1"/>
  <c r="I361" i="1"/>
  <c r="L382" i="1" l="1"/>
  <c r="I379" i="1"/>
  <c r="I443" i="1"/>
  <c r="L361" i="1"/>
  <c r="L443" i="1" s="1"/>
  <c r="L460" i="1" l="1"/>
  <c r="I460" i="1"/>
  <c r="I441" i="1"/>
  <c r="I458" i="1" s="1"/>
  <c r="I370" i="1"/>
  <c r="P363" i="1" l="1"/>
  <c r="M361" i="1"/>
  <c r="M443" i="1" l="1"/>
  <c r="P361" i="1"/>
  <c r="P443" i="1" s="1"/>
  <c r="M379" i="1"/>
  <c r="P382" i="1"/>
  <c r="M441" i="1" l="1"/>
  <c r="M458" i="1" s="1"/>
  <c r="M460" i="1"/>
  <c r="P460" i="1"/>
  <c r="M370" i="1"/>
  <c r="L406" i="1" l="1"/>
  <c r="I400" i="1"/>
  <c r="L400" i="1" l="1"/>
  <c r="M400" i="1"/>
  <c r="P406" i="1"/>
  <c r="P400" i="1" l="1"/>
  <c r="N281" i="1" l="1"/>
  <c r="N271" i="1"/>
  <c r="N261" i="1"/>
  <c r="K474" i="1"/>
  <c r="I474" i="1"/>
  <c r="N241" i="1" l="1"/>
  <c r="N251" i="1"/>
  <c r="O251" i="1"/>
  <c r="O281" i="1"/>
  <c r="O261" i="1"/>
  <c r="M251" i="1"/>
  <c r="M261" i="1"/>
  <c r="M271" i="1"/>
  <c r="M281" i="1"/>
  <c r="M491" i="1" l="1"/>
  <c r="M495" i="1" s="1"/>
  <c r="O491" i="1"/>
  <c r="P267" i="1"/>
  <c r="N472" i="1"/>
  <c r="M472" i="1"/>
  <c r="M474" i="1" s="1"/>
  <c r="M241" i="1"/>
  <c r="M220" i="1" s="1"/>
  <c r="P261" i="1"/>
  <c r="P251" i="1"/>
  <c r="P277" i="1"/>
  <c r="O271" i="1"/>
  <c r="P271" i="1" s="1"/>
  <c r="P281" i="1"/>
  <c r="O472" i="1"/>
  <c r="P247" i="1"/>
  <c r="O241" i="1"/>
  <c r="P257" i="1"/>
  <c r="O220" i="1" l="1"/>
  <c r="O495" i="1"/>
  <c r="M480" i="1"/>
  <c r="M496" i="1" s="1"/>
  <c r="P241" i="1"/>
  <c r="O474" i="1"/>
  <c r="P472" i="1"/>
  <c r="O480" i="1" l="1"/>
  <c r="O496" i="1" s="1"/>
  <c r="F474" i="1" l="1"/>
  <c r="G474" i="1"/>
  <c r="E474" i="1"/>
  <c r="H474" i="1" l="1"/>
  <c r="N491" i="1" l="1"/>
  <c r="P491" i="1" s="1"/>
  <c r="P327" i="1" l="1"/>
  <c r="N321" i="1"/>
  <c r="N220" i="1" s="1"/>
  <c r="P220" i="1" s="1"/>
  <c r="N495" i="1" l="1"/>
  <c r="P321" i="1"/>
  <c r="P495" i="1" l="1"/>
  <c r="N480" i="1"/>
  <c r="N496" i="1" s="1"/>
  <c r="AH495" i="1" l="1"/>
  <c r="AI495" i="1" s="1"/>
  <c r="P480" i="1"/>
  <c r="P496" i="1" s="1"/>
  <c r="J474" i="1" l="1"/>
  <c r="N474" i="1" l="1"/>
  <c r="L474" i="1"/>
  <c r="P474" i="1" l="1"/>
  <c r="L17" i="1" l="1"/>
  <c r="P17" i="1" l="1"/>
  <c r="H17" i="1" l="1"/>
  <c r="I364" i="1" l="1"/>
  <c r="L366" i="1"/>
  <c r="L415" i="1"/>
  <c r="M364" i="1" l="1"/>
  <c r="P366" i="1"/>
  <c r="I450" i="1"/>
  <c r="L364" i="1"/>
  <c r="L450" i="1" s="1"/>
  <c r="I397" i="1"/>
  <c r="I467" i="1" l="1"/>
  <c r="I425" i="1"/>
  <c r="L397" i="1"/>
  <c r="I393" i="1"/>
  <c r="P364" i="1"/>
  <c r="P450" i="1" s="1"/>
  <c r="M450" i="1"/>
  <c r="M397" i="1"/>
  <c r="P415" i="1"/>
  <c r="L425" i="1" l="1"/>
  <c r="L393" i="1"/>
  <c r="M467" i="1"/>
  <c r="P397" i="1"/>
  <c r="M393" i="1"/>
  <c r="M425" i="1"/>
  <c r="L467" i="1"/>
  <c r="P393" i="1" l="1"/>
  <c r="P425" i="1"/>
  <c r="P467" i="1"/>
  <c r="L162" i="1" l="1"/>
  <c r="J156" i="1"/>
  <c r="P162" i="1" l="1"/>
  <c r="N156" i="1"/>
  <c r="L156" i="1"/>
  <c r="P156" i="1" l="1"/>
  <c r="N506" i="1" l="1"/>
  <c r="N521" i="1" s="1"/>
  <c r="N444" i="1"/>
  <c r="P89" i="1"/>
  <c r="N383" i="1"/>
  <c r="P416" i="1"/>
  <c r="N426" i="1" l="1"/>
  <c r="P383" i="1"/>
  <c r="N379" i="1"/>
  <c r="N523" i="1"/>
  <c r="N524" i="1" s="1"/>
  <c r="N461" i="1"/>
  <c r="N441" i="1"/>
  <c r="P506" i="1"/>
  <c r="P521" i="1" s="1"/>
  <c r="P444" i="1"/>
  <c r="P461" i="1" l="1"/>
  <c r="P441" i="1"/>
  <c r="P379" i="1"/>
  <c r="N370" i="1"/>
  <c r="P523" i="1"/>
  <c r="P524" i="1" s="1"/>
  <c r="P426" i="1"/>
  <c r="N458" i="1"/>
  <c r="P370" i="1" l="1"/>
  <c r="P458" i="1"/>
  <c r="J506" i="1" l="1"/>
  <c r="J521" i="1" s="1"/>
  <c r="L89" i="1"/>
  <c r="J383" i="1"/>
  <c r="J444" i="1"/>
  <c r="L416" i="1"/>
  <c r="J441" i="1" l="1"/>
  <c r="J461" i="1"/>
  <c r="L506" i="1"/>
  <c r="L521" i="1" s="1"/>
  <c r="L444" i="1"/>
  <c r="J426" i="1"/>
  <c r="J379" i="1"/>
  <c r="J523" i="1"/>
  <c r="J524" i="1" s="1"/>
  <c r="L383" i="1"/>
  <c r="L523" i="1" l="1"/>
  <c r="L524" i="1" s="1"/>
  <c r="L426" i="1"/>
  <c r="J370" i="1"/>
  <c r="L379" i="1"/>
  <c r="L461" i="1"/>
  <c r="L441" i="1"/>
  <c r="J458" i="1"/>
  <c r="L370" i="1" l="1"/>
  <c r="L458" i="1"/>
  <c r="I390" i="1" l="1"/>
  <c r="G390" i="1"/>
  <c r="F390" i="1"/>
  <c r="E390" i="1"/>
  <c r="K390" i="1"/>
  <c r="J390" i="1"/>
  <c r="L390" i="1" l="1"/>
  <c r="J447" i="1"/>
  <c r="F447" i="1"/>
  <c r="E447" i="1"/>
  <c r="L28" i="1"/>
  <c r="L447" i="1" s="1"/>
  <c r="K447" i="1"/>
  <c r="H28" i="1"/>
  <c r="H447" i="1" s="1"/>
  <c r="G447" i="1"/>
  <c r="I447" i="1"/>
  <c r="F464" i="1" l="1"/>
  <c r="E464" i="1"/>
  <c r="H390" i="1"/>
  <c r="G464" i="1"/>
  <c r="J464" i="1"/>
  <c r="I464" i="1"/>
  <c r="K464" i="1"/>
  <c r="H464" i="1" l="1"/>
  <c r="L464" i="1"/>
  <c r="I434" i="1" l="1"/>
  <c r="I439" i="1"/>
  <c r="I456" i="1" s="1"/>
  <c r="J439" i="1"/>
  <c r="J456" i="1" s="1"/>
  <c r="J434" i="1"/>
  <c r="L391" i="1"/>
  <c r="L434" i="1" s="1"/>
  <c r="K434" i="1"/>
  <c r="K439" i="1"/>
  <c r="J435" i="1" l="1"/>
  <c r="K435" i="1"/>
  <c r="K456" i="1"/>
  <c r="L439" i="1"/>
  <c r="L456" i="1" s="1"/>
  <c r="M390" i="1"/>
  <c r="I435" i="1"/>
  <c r="N390" i="1"/>
  <c r="O390" i="1"/>
  <c r="P390" i="1" l="1"/>
  <c r="L435" i="1"/>
  <c r="O434" i="1"/>
  <c r="O439" i="1"/>
  <c r="P391" i="1"/>
  <c r="P434" i="1" s="1"/>
  <c r="N447" i="1"/>
  <c r="I429" i="1"/>
  <c r="N434" i="1"/>
  <c r="N439" i="1"/>
  <c r="N456" i="1" s="1"/>
  <c r="J429" i="1"/>
  <c r="P28" i="1"/>
  <c r="P447" i="1" s="1"/>
  <c r="O447" i="1"/>
  <c r="M447" i="1"/>
  <c r="M439" i="1"/>
  <c r="M456" i="1" s="1"/>
  <c r="M434" i="1"/>
  <c r="M435" i="1" l="1"/>
  <c r="N435" i="1"/>
  <c r="M429" i="1"/>
  <c r="N429" i="1"/>
  <c r="O429" i="1"/>
  <c r="O464" i="1"/>
  <c r="M464" i="1"/>
  <c r="N464" i="1"/>
  <c r="L419" i="1"/>
  <c r="L429" i="1" s="1"/>
  <c r="K429" i="1"/>
  <c r="O456" i="1"/>
  <c r="P439" i="1"/>
  <c r="P456" i="1" s="1"/>
  <c r="O435" i="1"/>
  <c r="P419" i="1" l="1"/>
  <c r="P429" i="1" s="1"/>
  <c r="P435" i="1"/>
  <c r="P464" i="1"/>
  <c r="G439" i="1" l="1"/>
  <c r="H391" i="1"/>
  <c r="H434" i="1" s="1"/>
  <c r="G434" i="1"/>
  <c r="F434" i="1"/>
  <c r="F439" i="1"/>
  <c r="F456" i="1" s="1"/>
  <c r="E434" i="1"/>
  <c r="E439" i="1"/>
  <c r="E456" i="1" s="1"/>
  <c r="E435" i="1" l="1"/>
  <c r="G435" i="1"/>
  <c r="F435" i="1"/>
  <c r="F429" i="1"/>
  <c r="H439" i="1"/>
  <c r="H456" i="1" s="1"/>
  <c r="G456" i="1"/>
  <c r="H435" i="1" l="1"/>
  <c r="E429" i="1"/>
  <c r="G429" i="1"/>
  <c r="H419" i="1" l="1"/>
  <c r="H429" i="1" s="1"/>
  <c r="L27" i="1" l="1"/>
  <c r="K21" i="1"/>
  <c r="J21" i="1"/>
  <c r="I21" i="1"/>
  <c r="P27" i="1" l="1"/>
  <c r="O21" i="1"/>
  <c r="N21" i="1"/>
  <c r="L21" i="1"/>
  <c r="M21" i="1"/>
  <c r="P21" i="1" l="1"/>
  <c r="E21" i="1" l="1"/>
  <c r="F21" i="1"/>
  <c r="H27" i="1"/>
  <c r="G21" i="1"/>
  <c r="H21" i="1" l="1"/>
  <c r="Q390" i="1" l="1"/>
  <c r="T390" i="1" l="1"/>
  <c r="T17" i="1"/>
  <c r="T447" i="1" s="1"/>
  <c r="Q447" i="1"/>
  <c r="U390" i="1"/>
  <c r="X390" i="1" l="1"/>
  <c r="Q464" i="1"/>
  <c r="X17" i="1"/>
  <c r="X447" i="1" s="1"/>
  <c r="U447" i="1"/>
  <c r="T419" i="1"/>
  <c r="U464" i="1" l="1"/>
  <c r="Q429" i="1"/>
  <c r="T429" i="1"/>
  <c r="T464" i="1"/>
  <c r="X419" i="1"/>
  <c r="X464" i="1" l="1"/>
  <c r="X429" i="1"/>
  <c r="U429" i="1"/>
  <c r="Q10" i="1" l="1"/>
  <c r="T16" i="1" l="1"/>
  <c r="R10" i="1"/>
  <c r="S10" i="1"/>
  <c r="T10" i="1" l="1"/>
  <c r="Q21" i="1"/>
  <c r="T27" i="1"/>
  <c r="T21" i="1" l="1"/>
  <c r="X27" i="1"/>
  <c r="U21" i="1"/>
  <c r="X21" i="1" l="1"/>
  <c r="J10" i="1" l="1"/>
  <c r="I10" i="1"/>
  <c r="F10" i="1"/>
  <c r="L16" i="1"/>
  <c r="K10" i="1"/>
  <c r="E10" i="1"/>
  <c r="H16" i="1"/>
  <c r="G10" i="1"/>
  <c r="H10" i="1" l="1"/>
  <c r="L10" i="1"/>
  <c r="M10" i="1" l="1"/>
  <c r="N10" i="1"/>
  <c r="P16" i="1"/>
  <c r="O10" i="1"/>
  <c r="U10" i="1" l="1"/>
  <c r="W10" i="1"/>
  <c r="X16" i="1"/>
  <c r="P10" i="1"/>
  <c r="V10" i="1"/>
  <c r="X10" i="1" l="1"/>
  <c r="R474" i="1" l="1"/>
  <c r="V491" i="1"/>
  <c r="X491" i="1" s="1"/>
  <c r="V472" i="1" l="1"/>
  <c r="V311" i="1"/>
  <c r="V220" i="1" s="1"/>
  <c r="X220" i="1" s="1"/>
  <c r="X317" i="1"/>
  <c r="T474" i="1"/>
  <c r="X311" i="1" l="1"/>
  <c r="X472" i="1"/>
  <c r="V495" i="1"/>
  <c r="V474" i="1"/>
  <c r="X495" i="1" l="1"/>
  <c r="X474" i="1"/>
  <c r="V480" i="1"/>
  <c r="V496" i="1" s="1"/>
  <c r="X480" i="1" l="1"/>
  <c r="X496" i="1" s="1"/>
  <c r="Q361" i="1" l="1"/>
  <c r="T363" i="1"/>
  <c r="U361" i="1" l="1"/>
  <c r="X363" i="1"/>
  <c r="Q443" i="1"/>
  <c r="T361" i="1"/>
  <c r="T443" i="1" s="1"/>
  <c r="Q379" i="1"/>
  <c r="T382" i="1"/>
  <c r="T460" i="1" l="1"/>
  <c r="T441" i="1"/>
  <c r="Q370" i="1"/>
  <c r="T379" i="1"/>
  <c r="U379" i="1"/>
  <c r="X382" i="1"/>
  <c r="U443" i="1"/>
  <c r="X361" i="1"/>
  <c r="X443" i="1" s="1"/>
  <c r="Q460" i="1"/>
  <c r="Q441" i="1"/>
  <c r="Q458" i="1" s="1"/>
  <c r="U370" i="1" l="1"/>
  <c r="X379" i="1"/>
  <c r="X460" i="1"/>
  <c r="X441" i="1"/>
  <c r="T370" i="1"/>
  <c r="U460" i="1"/>
  <c r="U441" i="1"/>
  <c r="U458" i="1" s="1"/>
  <c r="T458" i="1"/>
  <c r="X458" i="1" l="1"/>
  <c r="X370" i="1"/>
  <c r="Q364" i="1" l="1"/>
  <c r="T366" i="1"/>
  <c r="T415" i="1"/>
  <c r="U364" i="1" l="1"/>
  <c r="X366" i="1"/>
  <c r="Q450" i="1"/>
  <c r="Q397" i="1"/>
  <c r="T364" i="1"/>
  <c r="T450" i="1" s="1"/>
  <c r="X415" i="1"/>
  <c r="Q467" i="1" l="1"/>
  <c r="U450" i="1"/>
  <c r="U397" i="1"/>
  <c r="X364" i="1"/>
  <c r="X450" i="1" s="1"/>
  <c r="Q393" i="1"/>
  <c r="T397" i="1"/>
  <c r="Q425" i="1"/>
  <c r="T425" i="1" l="1"/>
  <c r="T467" i="1"/>
  <c r="U467" i="1"/>
  <c r="X397" i="1"/>
  <c r="U393" i="1"/>
  <c r="U425" i="1"/>
  <c r="T393" i="1"/>
  <c r="X467" i="1" l="1"/>
  <c r="X425" i="1"/>
  <c r="X393" i="1"/>
  <c r="S387" i="1" l="1"/>
  <c r="R387" i="1"/>
  <c r="Q387" i="1"/>
  <c r="T387" i="1" l="1"/>
  <c r="S84" i="1"/>
  <c r="T90" i="1"/>
  <c r="T445" i="1" s="1"/>
  <c r="T451" i="1" s="1"/>
  <c r="S445" i="1"/>
  <c r="S451" i="1" s="1"/>
  <c r="Q84" i="1"/>
  <c r="Q368" i="1" s="1"/>
  <c r="Q445" i="1"/>
  <c r="Q451" i="1" s="1"/>
  <c r="R84" i="1"/>
  <c r="R368" i="1" s="1"/>
  <c r="R445" i="1"/>
  <c r="R451" i="1" s="1"/>
  <c r="T417" i="1" l="1"/>
  <c r="S427" i="1"/>
  <c r="S462" i="1"/>
  <c r="S386" i="1"/>
  <c r="R386" i="1"/>
  <c r="R462" i="1"/>
  <c r="R427" i="1"/>
  <c r="Q462" i="1"/>
  <c r="Q427" i="1"/>
  <c r="Q386" i="1"/>
  <c r="Q398" i="1" s="1"/>
  <c r="Q452" i="1" s="1"/>
  <c r="T84" i="1"/>
  <c r="S368" i="1"/>
  <c r="T368" i="1" s="1"/>
  <c r="T462" i="1" l="1"/>
  <c r="T427" i="1"/>
  <c r="R412" i="1"/>
  <c r="R398" i="1"/>
  <c r="S398" i="1"/>
  <c r="S412" i="1"/>
  <c r="T386" i="1"/>
  <c r="T412" i="1" s="1"/>
  <c r="Q412" i="1"/>
  <c r="Q410" i="1"/>
  <c r="R410" i="1" l="1"/>
  <c r="R452" i="1"/>
  <c r="S410" i="1"/>
  <c r="T398" i="1"/>
  <c r="T452" i="1" s="1"/>
  <c r="S452" i="1"/>
  <c r="T410" i="1" l="1"/>
  <c r="W387" i="1" l="1"/>
  <c r="V387" i="1"/>
  <c r="K387" i="1"/>
  <c r="J387" i="1"/>
  <c r="I387" i="1"/>
  <c r="L387" i="1" l="1"/>
  <c r="V84" i="1"/>
  <c r="V445" i="1"/>
  <c r="V451" i="1" s="1"/>
  <c r="W84" i="1"/>
  <c r="W368" i="1" s="1"/>
  <c r="W445" i="1"/>
  <c r="W451" i="1" s="1"/>
  <c r="I84" i="1"/>
  <c r="I368" i="1" s="1"/>
  <c r="I445" i="1"/>
  <c r="I451" i="1" s="1"/>
  <c r="J84" i="1"/>
  <c r="J368" i="1" s="1"/>
  <c r="J445" i="1"/>
  <c r="J451" i="1" s="1"/>
  <c r="K84" i="1"/>
  <c r="L90" i="1"/>
  <c r="L445" i="1" s="1"/>
  <c r="L451" i="1" s="1"/>
  <c r="K445" i="1"/>
  <c r="K451" i="1" s="1"/>
  <c r="M387" i="1"/>
  <c r="O387" i="1"/>
  <c r="N387" i="1"/>
  <c r="J427" i="1"/>
  <c r="P387" i="1" l="1"/>
  <c r="I427" i="1"/>
  <c r="K386" i="1"/>
  <c r="K462" i="1"/>
  <c r="K427" i="1"/>
  <c r="I386" i="1"/>
  <c r="I398" i="1" s="1"/>
  <c r="I462" i="1"/>
  <c r="L417" i="1"/>
  <c r="O84" i="1"/>
  <c r="P90" i="1"/>
  <c r="P445" i="1" s="1"/>
  <c r="P451" i="1" s="1"/>
  <c r="O445" i="1"/>
  <c r="O451" i="1" s="1"/>
  <c r="M84" i="1"/>
  <c r="M368" i="1" s="1"/>
  <c r="M445" i="1"/>
  <c r="M451" i="1" s="1"/>
  <c r="N84" i="1"/>
  <c r="N368" i="1" s="1"/>
  <c r="N445" i="1"/>
  <c r="N451" i="1" s="1"/>
  <c r="L84" i="1"/>
  <c r="K368" i="1"/>
  <c r="L368" i="1" s="1"/>
  <c r="V462" i="1"/>
  <c r="V386" i="1"/>
  <c r="U387" i="1"/>
  <c r="J462" i="1"/>
  <c r="J386" i="1"/>
  <c r="W462" i="1"/>
  <c r="W386" i="1"/>
  <c r="V368" i="1"/>
  <c r="W427" i="1"/>
  <c r="V427" i="1"/>
  <c r="X387" i="1" l="1"/>
  <c r="L462" i="1"/>
  <c r="J412" i="1"/>
  <c r="J398" i="1"/>
  <c r="M386" i="1"/>
  <c r="M398" i="1" s="1"/>
  <c r="M462" i="1"/>
  <c r="M427" i="1"/>
  <c r="P84" i="1"/>
  <c r="O368" i="1"/>
  <c r="P368" i="1" s="1"/>
  <c r="L427" i="1"/>
  <c r="W412" i="1"/>
  <c r="W398" i="1"/>
  <c r="U84" i="1"/>
  <c r="U445" i="1"/>
  <c r="U451" i="1" s="1"/>
  <c r="X90" i="1"/>
  <c r="X445" i="1" s="1"/>
  <c r="X451" i="1" s="1"/>
  <c r="N462" i="1"/>
  <c r="N427" i="1"/>
  <c r="N386" i="1"/>
  <c r="I452" i="1"/>
  <c r="I412" i="1"/>
  <c r="I410" i="1"/>
  <c r="L386" i="1"/>
  <c r="L412" i="1" s="1"/>
  <c r="K398" i="1"/>
  <c r="K412" i="1"/>
  <c r="P417" i="1"/>
  <c r="V398" i="1"/>
  <c r="V412" i="1"/>
  <c r="O427" i="1"/>
  <c r="O386" i="1"/>
  <c r="O462" i="1"/>
  <c r="X417" i="1"/>
  <c r="V410" i="1" l="1"/>
  <c r="V452" i="1"/>
  <c r="W410" i="1"/>
  <c r="W452" i="1"/>
  <c r="U462" i="1"/>
  <c r="U427" i="1"/>
  <c r="U386" i="1"/>
  <c r="M412" i="1"/>
  <c r="M410" i="1"/>
  <c r="P386" i="1"/>
  <c r="P412" i="1" s="1"/>
  <c r="O398" i="1"/>
  <c r="O412" i="1"/>
  <c r="P427" i="1"/>
  <c r="P462" i="1"/>
  <c r="L398" i="1"/>
  <c r="L452" i="1" s="1"/>
  <c r="K410" i="1"/>
  <c r="K452" i="1"/>
  <c r="N412" i="1"/>
  <c r="N398" i="1"/>
  <c r="U368" i="1"/>
  <c r="X368" i="1" s="1"/>
  <c r="X84" i="1"/>
  <c r="M452" i="1"/>
  <c r="J410" i="1"/>
  <c r="J452" i="1"/>
  <c r="X462" i="1" l="1"/>
  <c r="X427" i="1"/>
  <c r="U398" i="1"/>
  <c r="X386" i="1"/>
  <c r="L410" i="1"/>
  <c r="P398" i="1"/>
  <c r="P452" i="1" s="1"/>
  <c r="O410" i="1"/>
  <c r="O452" i="1"/>
  <c r="N410" i="1"/>
  <c r="N452" i="1"/>
  <c r="X412" i="1" l="1"/>
  <c r="P410" i="1"/>
  <c r="U410" i="1"/>
  <c r="U412" i="1"/>
  <c r="U452" i="1"/>
  <c r="X398" i="1"/>
  <c r="X452" i="1" s="1"/>
  <c r="F387" i="1"/>
  <c r="G387" i="1"/>
  <c r="E387" i="1"/>
  <c r="E84" i="1" l="1"/>
  <c r="E368" i="1" s="1"/>
  <c r="E445" i="1"/>
  <c r="E451" i="1" s="1"/>
  <c r="X410" i="1"/>
  <c r="H90" i="1"/>
  <c r="H445" i="1" s="1"/>
  <c r="H451" i="1" s="1"/>
  <c r="G84" i="1"/>
  <c r="G445" i="1"/>
  <c r="G451" i="1" s="1"/>
  <c r="F84" i="1"/>
  <c r="F368" i="1" s="1"/>
  <c r="F445" i="1"/>
  <c r="F451" i="1" s="1"/>
  <c r="F462" i="1" l="1"/>
  <c r="F386" i="1"/>
  <c r="G386" i="1"/>
  <c r="G462" i="1"/>
  <c r="H387" i="1"/>
  <c r="H84" i="1"/>
  <c r="G368" i="1"/>
  <c r="H368" i="1" s="1"/>
  <c r="E462" i="1"/>
  <c r="E386" i="1"/>
  <c r="E398" i="1" s="1"/>
  <c r="E452" i="1" s="1"/>
  <c r="H462" i="1" l="1"/>
  <c r="H386" i="1"/>
  <c r="H412" i="1" s="1"/>
  <c r="G398" i="1"/>
  <c r="G412" i="1"/>
  <c r="E410" i="1"/>
  <c r="E412" i="1"/>
  <c r="F412" i="1"/>
  <c r="F398" i="1"/>
  <c r="H398" i="1" l="1"/>
  <c r="H452" i="1" s="1"/>
  <c r="G410" i="1"/>
  <c r="G452" i="1"/>
  <c r="F410" i="1"/>
  <c r="F452" i="1"/>
  <c r="H410" i="1" l="1"/>
  <c r="E427" i="1"/>
  <c r="F427" i="1" l="1"/>
  <c r="H417" i="1" l="1"/>
  <c r="H427" i="1" s="1"/>
  <c r="G427" i="1"/>
  <c r="Y400" i="1" l="1"/>
  <c r="AB406" i="1"/>
  <c r="AC400" i="1"/>
  <c r="AF406" i="1"/>
  <c r="AF400" i="1" l="1"/>
  <c r="AB400" i="1"/>
  <c r="AH406" i="1" l="1"/>
  <c r="V424" i="1"/>
  <c r="F424" i="1"/>
  <c r="Z424" i="1"/>
  <c r="N424" i="1"/>
  <c r="U424" i="1"/>
  <c r="R424" i="1"/>
  <c r="W424" i="1" l="1"/>
  <c r="S424" i="1"/>
  <c r="AC424" i="1"/>
  <c r="AD424" i="1"/>
  <c r="AE424" i="1"/>
  <c r="E424" i="1"/>
  <c r="K424" i="1"/>
  <c r="O424" i="1"/>
  <c r="Y424" i="1"/>
  <c r="G424" i="1"/>
  <c r="AA424" i="1"/>
  <c r="M424" i="1"/>
  <c r="Q424" i="1"/>
  <c r="AF414" i="1" l="1"/>
  <c r="AF424" i="1" s="1"/>
  <c r="X414" i="1"/>
  <c r="X424" i="1" s="1"/>
  <c r="H414" i="1"/>
  <c r="H424" i="1" s="1"/>
  <c r="J424" i="1"/>
  <c r="I424" i="1"/>
  <c r="AB414" i="1"/>
  <c r="AB424" i="1" s="1"/>
  <c r="T414" i="1"/>
  <c r="T424" i="1" s="1"/>
  <c r="P414" i="1"/>
  <c r="P424" i="1" s="1"/>
  <c r="L414" i="1" l="1"/>
  <c r="L424" i="1" s="1"/>
  <c r="AF152" i="1" l="1"/>
  <c r="AC383" i="1"/>
  <c r="AC513" i="1"/>
  <c r="AC521" i="1" s="1"/>
  <c r="AC147" i="1"/>
  <c r="AC444" i="1"/>
  <c r="Y513" i="1"/>
  <c r="Y521" i="1" s="1"/>
  <c r="Y147" i="1"/>
  <c r="Y383" i="1"/>
  <c r="AB152" i="1"/>
  <c r="Y444" i="1"/>
  <c r="AC461" i="1" l="1"/>
  <c r="Y461" i="1"/>
  <c r="Y441" i="1"/>
  <c r="AF147" i="1"/>
  <c r="AB513" i="1"/>
  <c r="AC523" i="1"/>
  <c r="AC524" i="1" s="1"/>
  <c r="Y426" i="1"/>
  <c r="Y523" i="1"/>
  <c r="Y524" i="1" s="1"/>
  <c r="AB147" i="1"/>
  <c r="AF513" i="1"/>
  <c r="AC426" i="1" l="1"/>
  <c r="AF362" i="1" l="1"/>
  <c r="AC361" i="1"/>
  <c r="AB415" i="1"/>
  <c r="Y364" i="1"/>
  <c r="AB366" i="1"/>
  <c r="AC364" i="1"/>
  <c r="AF366" i="1"/>
  <c r="Y460" i="1" l="1"/>
  <c r="AB382" i="1"/>
  <c r="Y379" i="1"/>
  <c r="AF361" i="1"/>
  <c r="AF443" i="1" s="1"/>
  <c r="AC443" i="1"/>
  <c r="AC450" i="1"/>
  <c r="AC397" i="1"/>
  <c r="AF364" i="1"/>
  <c r="AF450" i="1" s="1"/>
  <c r="AB364" i="1"/>
  <c r="AB450" i="1" s="1"/>
  <c r="Y397" i="1"/>
  <c r="Y450" i="1"/>
  <c r="AB460" i="1" l="1"/>
  <c r="AC460" i="1"/>
  <c r="AC441" i="1"/>
  <c r="Y458" i="1"/>
  <c r="Y370" i="1"/>
  <c r="AF382" i="1"/>
  <c r="AC379" i="1"/>
  <c r="Y467" i="1"/>
  <c r="AC467" i="1"/>
  <c r="Y425" i="1"/>
  <c r="AB397" i="1"/>
  <c r="AB425" i="1" s="1"/>
  <c r="Y393" i="1"/>
  <c r="AF397" i="1"/>
  <c r="AC393" i="1"/>
  <c r="AF460" i="1" l="1"/>
  <c r="AB467" i="1"/>
  <c r="AC370" i="1"/>
  <c r="AC458" i="1"/>
  <c r="AH397" i="1"/>
  <c r="AF467" i="1"/>
  <c r="AB393" i="1"/>
  <c r="AF393" i="1"/>
  <c r="AF415" i="1" l="1"/>
  <c r="AF425" i="1" s="1"/>
  <c r="AC425" i="1"/>
  <c r="Z505" i="1" l="1"/>
  <c r="AB80" i="1"/>
  <c r="Z75" i="1"/>
  <c r="AB75" i="1" l="1"/>
  <c r="AF80" i="1"/>
  <c r="AD505" i="1"/>
  <c r="AD75" i="1"/>
  <c r="AB505" i="1"/>
  <c r="AF75" i="1" l="1"/>
  <c r="AF505" i="1"/>
  <c r="AF287" i="1" l="1"/>
  <c r="AD445" i="1"/>
  <c r="Z474" i="1"/>
  <c r="AB474" i="1"/>
  <c r="AD281" i="1" l="1"/>
  <c r="AF281" i="1" s="1"/>
  <c r="AD491" i="1"/>
  <c r="AF491" i="1" s="1"/>
  <c r="AD472" i="1"/>
  <c r="AD474" i="1" s="1"/>
  <c r="AD387" i="1"/>
  <c r="AD495" i="1" l="1"/>
  <c r="AF472" i="1"/>
  <c r="AF474" i="1" s="1"/>
  <c r="AD462" i="1"/>
  <c r="AD386" i="1"/>
  <c r="AD220" i="1"/>
  <c r="AD480" i="1" s="1"/>
  <c r="Z427" i="1"/>
  <c r="AF495" i="1"/>
  <c r="AD496" i="1" l="1"/>
  <c r="AF220" i="1"/>
  <c r="AF480" i="1" s="1"/>
  <c r="AF496" i="1" s="1"/>
  <c r="AD427" i="1"/>
  <c r="AF446" i="1" l="1"/>
  <c r="T446" i="1"/>
  <c r="X446" i="1"/>
  <c r="Q463" i="1"/>
  <c r="Q428" i="1"/>
  <c r="J463" i="1"/>
  <c r="J428" i="1"/>
  <c r="Y428" i="1"/>
  <c r="Y463" i="1"/>
  <c r="L446" i="1"/>
  <c r="L389" i="1"/>
  <c r="W463" i="1"/>
  <c r="X389" i="1"/>
  <c r="W428" i="1"/>
  <c r="AD428" i="1"/>
  <c r="AD463" i="1"/>
  <c r="M428" i="1"/>
  <c r="M463" i="1"/>
  <c r="Z463" i="1"/>
  <c r="Z428" i="1"/>
  <c r="AC428" i="1"/>
  <c r="AC463" i="1"/>
  <c r="U428" i="1"/>
  <c r="U463" i="1"/>
  <c r="V463" i="1"/>
  <c r="V428" i="1"/>
  <c r="AE428" i="1"/>
  <c r="AF389" i="1"/>
  <c r="AE463" i="1"/>
  <c r="H446" i="1"/>
  <c r="R463" i="1"/>
  <c r="R428" i="1"/>
  <c r="E463" i="1"/>
  <c r="E428" i="1"/>
  <c r="AA463" i="1"/>
  <c r="AB389" i="1"/>
  <c r="AA428" i="1"/>
  <c r="K428" i="1"/>
  <c r="K463" i="1"/>
  <c r="O463" i="1"/>
  <c r="O428" i="1"/>
  <c r="T389" i="1"/>
  <c r="S428" i="1"/>
  <c r="S463" i="1"/>
  <c r="AB446" i="1"/>
  <c r="G428" i="1"/>
  <c r="G463" i="1"/>
  <c r="P446" i="1"/>
  <c r="AB428" i="1" l="1"/>
  <c r="AB463" i="1"/>
  <c r="N463" i="1"/>
  <c r="N428" i="1"/>
  <c r="F428" i="1"/>
  <c r="F463" i="1"/>
  <c r="X428" i="1"/>
  <c r="X463" i="1"/>
  <c r="H389" i="1"/>
  <c r="T428" i="1"/>
  <c r="T463" i="1"/>
  <c r="L463" i="1"/>
  <c r="L428" i="1"/>
  <c r="AF428" i="1"/>
  <c r="AF463" i="1"/>
  <c r="I463" i="1"/>
  <c r="I428" i="1"/>
  <c r="P389" i="1"/>
  <c r="P463" i="1" l="1"/>
  <c r="P428" i="1"/>
  <c r="H463" i="1"/>
  <c r="H428" i="1"/>
  <c r="Z508" i="1" l="1"/>
  <c r="AB107" i="1"/>
  <c r="AB508" i="1" s="1"/>
  <c r="Z102" i="1"/>
  <c r="Z507" i="1"/>
  <c r="Z521" i="1" s="1"/>
  <c r="AB98" i="1"/>
  <c r="Z93" i="1"/>
  <c r="Z383" i="1"/>
  <c r="Z444" i="1"/>
  <c r="AB416" i="1"/>
  <c r="AF107" i="1" l="1"/>
  <c r="AF508" i="1" s="1"/>
  <c r="AD508" i="1"/>
  <c r="AD102" i="1"/>
  <c r="AB383" i="1"/>
  <c r="Z379" i="1"/>
  <c r="Z426" i="1"/>
  <c r="Z523" i="1"/>
  <c r="Z524" i="1" s="1"/>
  <c r="Z451" i="1"/>
  <c r="Z441" i="1"/>
  <c r="Z461" i="1"/>
  <c r="AB93" i="1"/>
  <c r="Z368" i="1"/>
  <c r="AB507" i="1"/>
  <c r="AB521" i="1" s="1"/>
  <c r="AB444" i="1"/>
  <c r="Z458" i="1" l="1"/>
  <c r="AB441" i="1"/>
  <c r="AB461" i="1"/>
  <c r="AB426" i="1"/>
  <c r="AB523" i="1"/>
  <c r="AB524" i="1" s="1"/>
  <c r="AB379" i="1"/>
  <c r="Z370" i="1"/>
  <c r="AB370" i="1" l="1"/>
  <c r="Z398" i="1"/>
  <c r="Z412" i="1"/>
  <c r="AB458" i="1"/>
  <c r="Z410" i="1" l="1"/>
  <c r="Z452" i="1"/>
  <c r="AF416" i="1" l="1"/>
  <c r="AF98" i="1" l="1"/>
  <c r="AD507" i="1"/>
  <c r="AD521" i="1" s="1"/>
  <c r="AD93" i="1"/>
  <c r="AD383" i="1"/>
  <c r="AD444" i="1"/>
  <c r="AD379" i="1" l="1"/>
  <c r="AF383" i="1"/>
  <c r="AD523" i="1"/>
  <c r="AD524" i="1" s="1"/>
  <c r="AD426" i="1"/>
  <c r="AF93" i="1"/>
  <c r="AD368" i="1"/>
  <c r="AD441" i="1"/>
  <c r="AD461" i="1"/>
  <c r="AD451" i="1"/>
  <c r="AF507" i="1"/>
  <c r="AF521" i="1" s="1"/>
  <c r="AF444" i="1"/>
  <c r="AD458" i="1" l="1"/>
  <c r="AF461" i="1"/>
  <c r="AF441" i="1"/>
  <c r="AF523" i="1"/>
  <c r="AF524" i="1" s="1"/>
  <c r="AF426" i="1"/>
  <c r="AF379" i="1"/>
  <c r="AD370" i="1"/>
  <c r="AF458" i="1" l="1"/>
  <c r="AF370" i="1"/>
  <c r="AD398" i="1"/>
  <c r="AD412" i="1"/>
  <c r="AD452" i="1" l="1"/>
  <c r="AD410" i="1"/>
  <c r="L448" i="1" l="1"/>
  <c r="AB448" i="1"/>
  <c r="P448" i="1"/>
  <c r="H448" i="1"/>
  <c r="I430" i="1"/>
  <c r="I465" i="1"/>
  <c r="J465" i="1"/>
  <c r="J430" i="1"/>
  <c r="S465" i="1"/>
  <c r="T392" i="1"/>
  <c r="S430" i="1"/>
  <c r="E430" i="1"/>
  <c r="E465" i="1"/>
  <c r="O465" i="1"/>
  <c r="O430" i="1"/>
  <c r="N465" i="1"/>
  <c r="N430" i="1"/>
  <c r="Y430" i="1"/>
  <c r="Y465" i="1"/>
  <c r="V430" i="1"/>
  <c r="V465" i="1"/>
  <c r="Q430" i="1"/>
  <c r="Q465" i="1"/>
  <c r="AE430" i="1"/>
  <c r="AF392" i="1"/>
  <c r="AE465" i="1"/>
  <c r="AB392" i="1"/>
  <c r="AA465" i="1"/>
  <c r="AA430" i="1"/>
  <c r="T448" i="1"/>
  <c r="Z430" i="1"/>
  <c r="Z465" i="1"/>
  <c r="P392" i="1"/>
  <c r="M465" i="1"/>
  <c r="M430" i="1"/>
  <c r="AC465" i="1"/>
  <c r="AC430" i="1"/>
  <c r="G430" i="1"/>
  <c r="H392" i="1"/>
  <c r="G465" i="1"/>
  <c r="U430" i="1"/>
  <c r="U465" i="1"/>
  <c r="R465" i="1"/>
  <c r="R430" i="1"/>
  <c r="W465" i="1"/>
  <c r="W430" i="1"/>
  <c r="X392" i="1"/>
  <c r="AD465" i="1"/>
  <c r="AD430" i="1"/>
  <c r="AF448" i="1"/>
  <c r="X448" i="1"/>
  <c r="K430" i="1"/>
  <c r="K465" i="1"/>
  <c r="L392" i="1"/>
  <c r="F430" i="1"/>
  <c r="F465" i="1"/>
  <c r="L430" i="1" l="1"/>
  <c r="L465" i="1"/>
  <c r="AF430" i="1"/>
  <c r="AF465" i="1"/>
  <c r="X465" i="1"/>
  <c r="X430" i="1"/>
  <c r="H430" i="1"/>
  <c r="H465" i="1"/>
  <c r="P465" i="1"/>
  <c r="P430" i="1"/>
  <c r="AB430" i="1"/>
  <c r="AB465" i="1"/>
  <c r="T430" i="1"/>
  <c r="T465" i="1"/>
  <c r="Y102" i="1" l="1"/>
  <c r="Y387" i="1"/>
  <c r="AB108" i="1"/>
  <c r="AB445" i="1" s="1"/>
  <c r="Y445" i="1"/>
  <c r="AB417" i="1" l="1"/>
  <c r="Y368" i="1"/>
  <c r="AB368" i="1" s="1"/>
  <c r="AB102" i="1"/>
  <c r="AB451" i="1"/>
  <c r="AB387" i="1"/>
  <c r="Y386" i="1"/>
  <c r="Y462" i="1"/>
  <c r="Y451" i="1"/>
  <c r="AF108" i="1"/>
  <c r="AF445" i="1" s="1"/>
  <c r="AF451" i="1" s="1"/>
  <c r="AC387" i="1"/>
  <c r="AC102" i="1"/>
  <c r="AC445" i="1"/>
  <c r="AB462" i="1" l="1"/>
  <c r="Y427" i="1"/>
  <c r="AC386" i="1"/>
  <c r="AF387" i="1"/>
  <c r="AB386" i="1"/>
  <c r="AB412" i="1" s="1"/>
  <c r="Y398" i="1"/>
  <c r="Y452" i="1" s="1"/>
  <c r="AF417" i="1"/>
  <c r="AC462" i="1"/>
  <c r="AC451" i="1"/>
  <c r="AC368" i="1"/>
  <c r="AF368" i="1" s="1"/>
  <c r="AF102" i="1"/>
  <c r="AB427" i="1"/>
  <c r="AF462" i="1" l="1"/>
  <c r="AF427" i="1"/>
  <c r="AC427" i="1"/>
  <c r="Y410" i="1"/>
  <c r="Y412" i="1"/>
  <c r="AB398" i="1"/>
  <c r="AB452" i="1" s="1"/>
  <c r="AC398" i="1"/>
  <c r="AF386" i="1"/>
  <c r="AC412" i="1" l="1"/>
  <c r="AC410" i="1"/>
  <c r="AF398" i="1"/>
  <c r="AF452" i="1" s="1"/>
  <c r="AC452" i="1"/>
  <c r="AB410" i="1"/>
  <c r="AF412" i="1"/>
  <c r="AF410" i="1" l="1"/>
</calcChain>
</file>

<file path=xl/sharedStrings.xml><?xml version="1.0" encoding="utf-8"?>
<sst xmlns="http://schemas.openxmlformats.org/spreadsheetml/2006/main" count="717" uniqueCount="158">
  <si>
    <t>Dunaújváros Megyei Jogú Város Önkormányzat kiadása feladatonként</t>
  </si>
  <si>
    <t>Feladat sorszám</t>
  </si>
  <si>
    <t>Feladat megnevezés
                Kiemelt előirányzat</t>
  </si>
  <si>
    <t>Kötelező 
feladatellátás</t>
  </si>
  <si>
    <t>Önként vállalt 
feladatok</t>
  </si>
  <si>
    <t>Államigazgatási 
feladatok</t>
  </si>
  <si>
    <t>Összesen</t>
  </si>
  <si>
    <t>1.</t>
  </si>
  <si>
    <t>2.</t>
  </si>
  <si>
    <t>Városfejlesztés- és rendezés</t>
  </si>
  <si>
    <t>személyi juttatások</t>
  </si>
  <si>
    <t>munkaadókat terhelő járulékok és szociális hozzájárulási adó</t>
  </si>
  <si>
    <t>dologi kiadások</t>
  </si>
  <si>
    <t>ellátottak pénzbeli juttatásai</t>
  </si>
  <si>
    <t>egyéb kiadások</t>
  </si>
  <si>
    <t>7.a.</t>
  </si>
  <si>
    <t>beruházások</t>
  </si>
  <si>
    <t>7.b.</t>
  </si>
  <si>
    <t>felújítások</t>
  </si>
  <si>
    <t>egyéb felhalmozási kiadások</t>
  </si>
  <si>
    <t>intézményi beruházás (finanszírozással)</t>
  </si>
  <si>
    <t>intézményi felújítás (finanszírozással)</t>
  </si>
  <si>
    <t>Városüzemeltetés</t>
  </si>
  <si>
    <t>Vízgazdálkodás és vízkárelhárítás</t>
  </si>
  <si>
    <t>Környezet-egészségügy</t>
  </si>
  <si>
    <t>Víziközmű-szolgáltatás</t>
  </si>
  <si>
    <t>Piaci, vásári tevékenység</t>
  </si>
  <si>
    <t>Környezetvédelem és hulladékgazdálkodás</t>
  </si>
  <si>
    <t>Közbiztonsági feladatok</t>
  </si>
  <si>
    <t>Kulturális, oktatási és ifjúsági feladatok</t>
  </si>
  <si>
    <t>Szociális és gyermekvédelmi feladatok</t>
  </si>
  <si>
    <t>Egészségügyi feladatok</t>
  </si>
  <si>
    <t>Közfoglalkoztatás</t>
  </si>
  <si>
    <t>Sport célok és feladatok</t>
  </si>
  <si>
    <t>Vagyongazdálkodási feladatok</t>
  </si>
  <si>
    <t>Lakás- és helyiséggazdálkodás</t>
  </si>
  <si>
    <t>Helyi közösségi közlekedés</t>
  </si>
  <si>
    <t>Önkormányzati jogalkotás</t>
  </si>
  <si>
    <t>Helyi közügyek igazgatási és egyéb kiadásai</t>
  </si>
  <si>
    <t>Polgári- és katasztrófa védelem</t>
  </si>
  <si>
    <t>Nemzetiségi ügyek</t>
  </si>
  <si>
    <t>Többcélú Kistérségi Társulás</t>
  </si>
  <si>
    <t>Kölcsönök kiadásai</t>
  </si>
  <si>
    <t>21.1</t>
  </si>
  <si>
    <t>Roma Nemzetiségi Önkormányzat</t>
  </si>
  <si>
    <t>97/2021. KH DKKA részére tagi kölcsön nyújtása</t>
  </si>
  <si>
    <t>K86</t>
  </si>
  <si>
    <t>Felhalmozási célú kölcsönök biztosítása</t>
  </si>
  <si>
    <t>Munkáltatói támogatás</t>
  </si>
  <si>
    <t>22.</t>
  </si>
  <si>
    <t>Pályázati és egyéb támogatással megvalósuló projektek kiadásai</t>
  </si>
  <si>
    <t>22.1</t>
  </si>
  <si>
    <t>kölcsönök kiadásai</t>
  </si>
  <si>
    <t>____</t>
  </si>
  <si>
    <t>Csónakház fejlesztés  I - II. ütem</t>
  </si>
  <si>
    <t>22.2</t>
  </si>
  <si>
    <t>22.3</t>
  </si>
  <si>
    <t>Modern Városok Program</t>
  </si>
  <si>
    <t>22.4</t>
  </si>
  <si>
    <t>22.5</t>
  </si>
  <si>
    <t>Működési tartalékok</t>
  </si>
  <si>
    <t>5.b.</t>
  </si>
  <si>
    <t>Általános tartalék</t>
  </si>
  <si>
    <t>Működési céltartalék</t>
  </si>
  <si>
    <t>Felhalmozási tartalékok</t>
  </si>
  <si>
    <t>Általános felhalmozási tartalék</t>
  </si>
  <si>
    <t>Felhalmozási céltartalék</t>
  </si>
  <si>
    <t>Működési és Felhalmozási kiadások összesen:</t>
  </si>
  <si>
    <t>Működési kiadások</t>
  </si>
  <si>
    <t>ebből: előző évről áthúzódó</t>
  </si>
  <si>
    <t>munkaadókat terhelő járulékok és 
szociális hozzájárulási adó</t>
  </si>
  <si>
    <t>Tartalékok</t>
  </si>
  <si>
    <t>További egyéb kiadások</t>
  </si>
  <si>
    <t>Előző évről áthúzódó
még fel nem osztott szállítói állomány</t>
  </si>
  <si>
    <t>Felhalmozási kiadások</t>
  </si>
  <si>
    <t>Beruházások</t>
  </si>
  <si>
    <t>Ebből: önkormányzati irányítású intézmények beruházásai</t>
  </si>
  <si>
    <t>Felújítások</t>
  </si>
  <si>
    <t>Ebből: önkormányzati irányítású intézmények felújításai</t>
  </si>
  <si>
    <t>Egyéb felhalmozási kiadások</t>
  </si>
  <si>
    <t>Finanszírozási kiadások</t>
  </si>
  <si>
    <t>Hitel-, kölcsöntörlesztés államháztartáson kívülre</t>
  </si>
  <si>
    <t>Hosszú lejáratú hitelek, kölcsönök törlesztese pénzügyi vállalkozásnak</t>
  </si>
  <si>
    <t>Likviditási célú hitelek, kölcsönök törlesztése pénzügyi vállalkozásnak</t>
  </si>
  <si>
    <t>Államházt.belüli megelőlegezések visszafizetése</t>
  </si>
  <si>
    <t>Központi, irányító szervitámogatások folyósítása</t>
  </si>
  <si>
    <t>Pénzeszközök lekötött bankbetétként elhelyezése</t>
  </si>
  <si>
    <t>Egyéb sajátos elszámolás</t>
  </si>
  <si>
    <t>Mindöszesen:</t>
  </si>
  <si>
    <t>HIVATKOZÁSOK</t>
  </si>
  <si>
    <t>Irányítószervi támogatás</t>
  </si>
  <si>
    <t>tartalékok</t>
  </si>
  <si>
    <t>további egyéb kiadások</t>
  </si>
  <si>
    <t>Eltérések (5. és 7. táblázat adattartalma-Hivatkozások)</t>
  </si>
  <si>
    <t>működési tartalékok</t>
  </si>
  <si>
    <t>Összesen:</t>
  </si>
  <si>
    <t xml:space="preserve">   további egyéb kiadások</t>
  </si>
  <si>
    <t>Beruházás</t>
  </si>
  <si>
    <t>7. a. melléklet</t>
  </si>
  <si>
    <t>Eltérés:</t>
  </si>
  <si>
    <t>Felújítás</t>
  </si>
  <si>
    <t>7. b. melléklet</t>
  </si>
  <si>
    <t>Összes kiadás:</t>
  </si>
  <si>
    <t>10. melléklet:</t>
  </si>
  <si>
    <t>Interreg +További évek kiadásai:</t>
  </si>
  <si>
    <t>Városfejlesztés és -rendezés</t>
  </si>
  <si>
    <t>Pályázati és egyéb támogatással megvalósuló projektek</t>
  </si>
  <si>
    <t>Kölcsönök kiadásai:</t>
  </si>
  <si>
    <t>888/2021. (X. 21.) KH DVG Zrt. részére tagi kölcsön nyújtása</t>
  </si>
  <si>
    <t>5.</t>
  </si>
  <si>
    <t>9.</t>
  </si>
  <si>
    <t>8.</t>
  </si>
  <si>
    <t>12.</t>
  </si>
  <si>
    <t>13.</t>
  </si>
  <si>
    <t>16.</t>
  </si>
  <si>
    <t>KEHOP programok</t>
  </si>
  <si>
    <t>7. melléklet 22. jogcím összesen:</t>
  </si>
  <si>
    <t>Kölcsönök, garancia nyújtása kiadásai</t>
  </si>
  <si>
    <t>DVG Zrt. Forgóeszközhitel garancia</t>
  </si>
  <si>
    <t xml:space="preserve">Működési célú kölcsönök és garancia nyújtása </t>
  </si>
  <si>
    <t>Kölcsönök és garancia nyújtása kiadásai</t>
  </si>
  <si>
    <t>21.2</t>
  </si>
  <si>
    <t>EUCF- Városokkal a városokért</t>
  </si>
  <si>
    <t>CSAO2022-Egy lépéssel közelebb projekt</t>
  </si>
  <si>
    <t>DKKA folyószámla hitel garancia</t>
  </si>
  <si>
    <t>-</t>
  </si>
  <si>
    <t>TOP Programok, TOP Plusz</t>
  </si>
  <si>
    <t>22.6</t>
  </si>
  <si>
    <t>LIFE-2023-ENV-ES-LIFE SeedNEB</t>
  </si>
  <si>
    <t>URBACT programok</t>
  </si>
  <si>
    <t>IUA-ImperfectCity EU</t>
  </si>
  <si>
    <t>22.7</t>
  </si>
  <si>
    <t>SteelCityZen EU projekt</t>
  </si>
  <si>
    <t>22.8</t>
  </si>
  <si>
    <t>Versenyképes Járások Program</t>
  </si>
  <si>
    <t>22.9</t>
  </si>
  <si>
    <t>DIMOP Plusz</t>
  </si>
  <si>
    <t>adatok E Ft-ban</t>
  </si>
  <si>
    <t>1. változtatás adatai</t>
  </si>
  <si>
    <t>1. Módosított előirányzat
2026. év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</si>
  <si>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7. melléklet</t>
    </r>
  </si>
  <si>
    <t>a 4/2026. (II. 12.) Önkormányzati rendelethez</t>
  </si>
  <si>
    <t>"</t>
  </si>
  <si>
    <t>változás: 2.</t>
  </si>
  <si>
    <t>Eredeti terv
2026. év</t>
  </si>
  <si>
    <t>3.</t>
  </si>
  <si>
    <t>4.</t>
  </si>
  <si>
    <t>6.</t>
  </si>
  <si>
    <t>7.</t>
  </si>
  <si>
    <t>10.</t>
  </si>
  <si>
    <t>2. Módosított előirányzat
2026. év</t>
  </si>
  <si>
    <t>3. Módosított előirányzat
2026. év</t>
  </si>
  <si>
    <t>módosítás: 3.</t>
  </si>
  <si>
    <t>EUI (European Urban Initiative-Innovative Actions) pályázatok</t>
  </si>
  <si>
    <t>22. 10.</t>
  </si>
  <si>
    <t>Rövid lejáratú hitelek, kölcsönök törlesztese pénzügyi vállalkozásnak</t>
  </si>
  <si>
    <t>Dunaújváros Társasház Munkácsy M. u. 1-7, Esze T. u. 13-13/a. kölcsön nyújtása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</si>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</sst>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\ ;[Red]\-#,##0\ "/>
    <numFmt numFmtId="166" formatCode="#,##0.00_ ;[Red]\-#,##0.00\ 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1"/>
      <color rgb="FF00206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6600FF"/>
      <name val="Arial"/>
      <family val="2"/>
      <charset val="238"/>
    </font>
    <font>
      <b/>
      <sz val="11"/>
      <color rgb="FF6600FF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rgb="FF0000FF"/>
      <name val="Arial"/>
      <family val="2"/>
      <charset val="238"/>
    </font>
    <font>
      <b/>
      <sz val="14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hair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8"/>
      </bottom>
      <diagonal/>
    </border>
    <border>
      <left/>
      <right/>
      <top style="hair">
        <color indexed="64"/>
      </top>
      <bottom style="thin">
        <color indexed="8"/>
      </bottom>
      <diagonal/>
    </border>
    <border>
      <left/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4">
    <xf numFmtId="0" fontId="0" fillId="0" borderId="0" xfId="0"/>
    <xf numFmtId="164" fontId="4" fillId="0" borderId="0" xfId="0" applyNumberFormat="1" applyFont="1" applyFill="1" applyAlignment="1">
      <alignment horizontal="right" vertical="center" indent="1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indent="1"/>
    </xf>
    <xf numFmtId="0" fontId="2" fillId="0" borderId="23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27" xfId="0" applyFont="1" applyFill="1" applyBorder="1" applyAlignment="1">
      <alignment vertical="top"/>
    </xf>
    <xf numFmtId="0" fontId="2" fillId="0" borderId="28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164" fontId="2" fillId="0" borderId="29" xfId="0" applyNumberFormat="1" applyFont="1" applyFill="1" applyBorder="1" applyAlignment="1">
      <alignment vertical="center"/>
    </xf>
    <xf numFmtId="0" fontId="2" fillId="0" borderId="31" xfId="0" applyFont="1" applyFill="1" applyBorder="1" applyAlignment="1">
      <alignment vertical="center"/>
    </xf>
    <xf numFmtId="0" fontId="5" fillId="0" borderId="39" xfId="0" applyFont="1" applyFill="1" applyBorder="1" applyAlignment="1">
      <alignment vertical="center"/>
    </xf>
    <xf numFmtId="164" fontId="2" fillId="0" borderId="25" xfId="0" applyNumberFormat="1" applyFont="1" applyFill="1" applyBorder="1" applyAlignment="1">
      <alignment vertical="center"/>
    </xf>
    <xf numFmtId="164" fontId="5" fillId="0" borderId="4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 indent="1"/>
    </xf>
    <xf numFmtId="0" fontId="2" fillId="0" borderId="0" xfId="0" applyFont="1" applyFill="1" applyAlignment="1">
      <alignment vertical="center"/>
    </xf>
    <xf numFmtId="164" fontId="2" fillId="0" borderId="33" xfId="0" applyNumberFormat="1" applyFont="1" applyFill="1" applyBorder="1" applyAlignment="1">
      <alignment vertical="center"/>
    </xf>
    <xf numFmtId="0" fontId="2" fillId="0" borderId="56" xfId="0" applyFont="1" applyFill="1" applyBorder="1" applyAlignment="1">
      <alignment vertical="center"/>
    </xf>
    <xf numFmtId="164" fontId="2" fillId="0" borderId="45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indent="1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59" xfId="0" applyFont="1" applyFill="1" applyBorder="1" applyAlignment="1">
      <alignment horizontal="left" vertical="center" indent="2"/>
    </xf>
    <xf numFmtId="0" fontId="5" fillId="0" borderId="64" xfId="0" applyFont="1" applyFill="1" applyBorder="1" applyAlignment="1">
      <alignment horizontal="right" vertical="center" indent="1"/>
    </xf>
    <xf numFmtId="0" fontId="5" fillId="0" borderId="2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 indent="1"/>
    </xf>
    <xf numFmtId="164" fontId="5" fillId="0" borderId="25" xfId="0" applyNumberFormat="1" applyFont="1" applyFill="1" applyBorder="1" applyAlignment="1">
      <alignment vertical="center"/>
    </xf>
    <xf numFmtId="0" fontId="5" fillId="0" borderId="55" xfId="0" applyFont="1" applyFill="1" applyBorder="1" applyAlignment="1">
      <alignment horizontal="right" vertical="center" indent="1"/>
    </xf>
    <xf numFmtId="0" fontId="5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vertical="center" indent="1"/>
    </xf>
    <xf numFmtId="164" fontId="5" fillId="0" borderId="29" xfId="0" applyNumberFormat="1" applyFont="1" applyFill="1" applyBorder="1" applyAlignment="1">
      <alignment vertical="center"/>
    </xf>
    <xf numFmtId="0" fontId="5" fillId="0" borderId="29" xfId="0" applyFont="1" applyFill="1" applyBorder="1" applyAlignment="1">
      <alignment horizontal="left" vertical="center" indent="2"/>
    </xf>
    <xf numFmtId="0" fontId="5" fillId="0" borderId="53" xfId="0" applyFont="1" applyFill="1" applyBorder="1" applyAlignment="1">
      <alignment horizontal="right" vertical="center" indent="1"/>
    </xf>
    <xf numFmtId="0" fontId="5" fillId="0" borderId="37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left" vertical="center" indent="1"/>
    </xf>
    <xf numFmtId="164" fontId="5" fillId="0" borderId="37" xfId="0" applyNumberFormat="1" applyFont="1" applyFill="1" applyBorder="1" applyAlignment="1">
      <alignment vertical="center"/>
    </xf>
    <xf numFmtId="0" fontId="8" fillId="0" borderId="59" xfId="0" applyFont="1" applyFill="1" applyBorder="1" applyAlignment="1">
      <alignment horizontal="left" vertical="center" indent="2"/>
    </xf>
    <xf numFmtId="0" fontId="8" fillId="0" borderId="39" xfId="0" applyFont="1" applyFill="1" applyBorder="1" applyAlignment="1">
      <alignment vertical="center"/>
    </xf>
    <xf numFmtId="0" fontId="8" fillId="0" borderId="64" xfId="0" applyFont="1" applyFill="1" applyBorder="1" applyAlignment="1">
      <alignment horizontal="right" vertical="center" indent="1"/>
    </xf>
    <xf numFmtId="0" fontId="8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indent="1"/>
    </xf>
    <xf numFmtId="164" fontId="8" fillId="0" borderId="25" xfId="0" applyNumberFormat="1" applyFont="1" applyFill="1" applyBorder="1" applyAlignment="1">
      <alignment vertical="center"/>
    </xf>
    <xf numFmtId="0" fontId="8" fillId="0" borderId="55" xfId="0" applyFont="1" applyFill="1" applyBorder="1" applyAlignment="1">
      <alignment horizontal="right" vertical="center" indent="1"/>
    </xf>
    <xf numFmtId="0" fontId="8" fillId="0" borderId="29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left" vertical="center" indent="1"/>
    </xf>
    <xf numFmtId="164" fontId="8" fillId="0" borderId="29" xfId="0" applyNumberFormat="1" applyFont="1" applyFill="1" applyBorder="1" applyAlignment="1">
      <alignment vertical="center"/>
    </xf>
    <xf numFmtId="0" fontId="9" fillId="0" borderId="29" xfId="0" applyFont="1" applyFill="1" applyBorder="1" applyAlignment="1">
      <alignment horizontal="left" vertical="center" indent="2"/>
    </xf>
    <xf numFmtId="0" fontId="8" fillId="0" borderId="53" xfId="0" applyFont="1" applyFill="1" applyBorder="1" applyAlignment="1">
      <alignment horizontal="right" vertical="center" indent="1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left" vertical="center" indent="1"/>
    </xf>
    <xf numFmtId="164" fontId="8" fillId="0" borderId="37" xfId="0" applyNumberFormat="1" applyFont="1" applyFill="1" applyBorder="1" applyAlignment="1">
      <alignment vertical="center"/>
    </xf>
    <xf numFmtId="0" fontId="5" fillId="0" borderId="41" xfId="0" applyFont="1" applyFill="1" applyBorder="1" applyAlignment="1">
      <alignment horizontal="left" vertical="center" indent="1"/>
    </xf>
    <xf numFmtId="164" fontId="6" fillId="0" borderId="41" xfId="0" applyNumberFormat="1" applyFont="1" applyFill="1" applyBorder="1" applyAlignment="1">
      <alignment vertical="center"/>
    </xf>
    <xf numFmtId="164" fontId="10" fillId="0" borderId="41" xfId="0" applyNumberFormat="1" applyFont="1" applyFill="1" applyBorder="1" applyAlignment="1">
      <alignment vertical="center"/>
    </xf>
    <xf numFmtId="0" fontId="2" fillId="0" borderId="45" xfId="0" applyFont="1" applyFill="1" applyBorder="1" applyAlignment="1">
      <alignment horizontal="left" vertical="center" indent="1"/>
    </xf>
    <xf numFmtId="0" fontId="2" fillId="0" borderId="29" xfId="0" applyFont="1" applyFill="1" applyBorder="1" applyAlignment="1">
      <alignment horizontal="left" vertical="center" indent="1"/>
    </xf>
    <xf numFmtId="0" fontId="2" fillId="0" borderId="33" xfId="0" applyFont="1" applyFill="1" applyBorder="1" applyAlignment="1">
      <alignment horizontal="left" vertical="center" indent="1"/>
    </xf>
    <xf numFmtId="0" fontId="2" fillId="0" borderId="25" xfId="0" applyFont="1" applyFill="1" applyBorder="1" applyAlignment="1">
      <alignment horizontal="left" vertical="center" indent="1"/>
    </xf>
    <xf numFmtId="0" fontId="2" fillId="0" borderId="29" xfId="0" applyFont="1" applyFill="1" applyBorder="1" applyAlignment="1">
      <alignment horizontal="left" vertical="center" indent="2"/>
    </xf>
    <xf numFmtId="0" fontId="4" fillId="0" borderId="67" xfId="0" applyFont="1" applyFill="1" applyBorder="1" applyAlignment="1">
      <alignment horizontal="left" vertical="center" indent="2"/>
    </xf>
    <xf numFmtId="164" fontId="6" fillId="0" borderId="29" xfId="0" applyNumberFormat="1" applyFont="1" applyFill="1" applyBorder="1" applyAlignment="1">
      <alignment vertical="center"/>
    </xf>
    <xf numFmtId="0" fontId="12" fillId="0" borderId="45" xfId="0" applyFont="1" applyFill="1" applyBorder="1" applyAlignment="1">
      <alignment horizontal="left" vertical="center" wrapText="1" indent="1"/>
    </xf>
    <xf numFmtId="164" fontId="12" fillId="0" borderId="45" xfId="0" applyNumberFormat="1" applyFont="1" applyFill="1" applyBorder="1" applyAlignment="1">
      <alignment vertical="center"/>
    </xf>
    <xf numFmtId="0" fontId="12" fillId="0" borderId="29" xfId="0" applyFont="1" applyFill="1" applyBorder="1" applyAlignment="1">
      <alignment horizontal="left" vertical="center" wrapText="1" indent="1"/>
    </xf>
    <xf numFmtId="164" fontId="12" fillId="0" borderId="29" xfId="0" applyNumberFormat="1" applyFont="1" applyFill="1" applyBorder="1" applyAlignment="1">
      <alignment vertical="center"/>
    </xf>
    <xf numFmtId="0" fontId="12" fillId="0" borderId="29" xfId="0" applyFont="1" applyFill="1" applyBorder="1" applyAlignment="1">
      <alignment horizontal="left" vertical="center" wrapText="1" indent="2"/>
    </xf>
    <xf numFmtId="0" fontId="11" fillId="0" borderId="29" xfId="0" applyFont="1" applyFill="1" applyBorder="1" applyAlignment="1">
      <alignment horizontal="left" vertical="center" wrapText="1" indent="1"/>
    </xf>
    <xf numFmtId="164" fontId="11" fillId="0" borderId="29" xfId="0" applyNumberFormat="1" applyFont="1" applyFill="1" applyBorder="1" applyAlignment="1">
      <alignment vertical="center"/>
    </xf>
    <xf numFmtId="0" fontId="9" fillId="0" borderId="67" xfId="0" applyFont="1" applyFill="1" applyBorder="1" applyAlignment="1">
      <alignment horizontal="left" vertical="center" wrapText="1" indent="2"/>
    </xf>
    <xf numFmtId="0" fontId="12" fillId="0" borderId="37" xfId="0" applyFont="1" applyFill="1" applyBorder="1" applyAlignment="1">
      <alignment horizontal="left" vertical="center" wrapText="1" indent="1"/>
    </xf>
    <xf numFmtId="164" fontId="12" fillId="0" borderId="37" xfId="0" applyNumberFormat="1" applyFont="1" applyFill="1" applyBorder="1" applyAlignment="1">
      <alignment vertical="center"/>
    </xf>
    <xf numFmtId="0" fontId="5" fillId="0" borderId="60" xfId="0" applyFont="1" applyFill="1" applyBorder="1" applyAlignment="1">
      <alignment horizontal="left" vertical="center" indent="1"/>
    </xf>
    <xf numFmtId="0" fontId="13" fillId="0" borderId="69" xfId="0" applyFont="1" applyFill="1" applyBorder="1" applyAlignment="1">
      <alignment horizontal="left" vertical="center" indent="2"/>
    </xf>
    <xf numFmtId="164" fontId="13" fillId="0" borderId="69" xfId="0" applyNumberFormat="1" applyFont="1" applyFill="1" applyBorder="1" applyAlignment="1">
      <alignment vertical="center"/>
    </xf>
    <xf numFmtId="0" fontId="13" fillId="0" borderId="70" xfId="0" applyFont="1" applyFill="1" applyBorder="1" applyAlignment="1">
      <alignment horizontal="left" vertical="center" indent="2"/>
    </xf>
    <xf numFmtId="164" fontId="13" fillId="0" borderId="70" xfId="0" applyNumberFormat="1" applyFont="1" applyFill="1" applyBorder="1" applyAlignment="1">
      <alignment vertical="center"/>
    </xf>
    <xf numFmtId="0" fontId="14" fillId="0" borderId="71" xfId="0" applyFont="1" applyFill="1" applyBorder="1" applyAlignment="1">
      <alignment horizontal="right" vertical="center" indent="2"/>
    </xf>
    <xf numFmtId="164" fontId="14" fillId="0" borderId="71" xfId="0" applyNumberFormat="1" applyFont="1" applyFill="1" applyBorder="1" applyAlignment="1">
      <alignment vertical="center"/>
    </xf>
    <xf numFmtId="0" fontId="13" fillId="0" borderId="69" xfId="0" applyFont="1" applyFill="1" applyBorder="1" applyAlignment="1">
      <alignment horizontal="right" vertical="center" indent="2"/>
    </xf>
    <xf numFmtId="0" fontId="13" fillId="0" borderId="70" xfId="0" applyFont="1" applyFill="1" applyBorder="1" applyAlignment="1">
      <alignment horizontal="right" vertical="center" indent="2"/>
    </xf>
    <xf numFmtId="0" fontId="15" fillId="0" borderId="0" xfId="0" applyFont="1" applyFill="1" applyAlignment="1">
      <alignment horizontal="right" vertical="center" indent="1"/>
    </xf>
    <xf numFmtId="0" fontId="15" fillId="0" borderId="0" xfId="0" applyFont="1" applyFill="1" applyAlignment="1">
      <alignment vertical="center"/>
    </xf>
    <xf numFmtId="0" fontId="14" fillId="0" borderId="70" xfId="0" applyFont="1" applyFill="1" applyBorder="1" applyAlignment="1">
      <alignment horizontal="left" vertical="center" indent="4"/>
    </xf>
    <xf numFmtId="164" fontId="14" fillId="0" borderId="7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 indent="1"/>
    </xf>
    <xf numFmtId="0" fontId="16" fillId="0" borderId="0" xfId="0" applyFont="1" applyFill="1" applyAlignment="1">
      <alignment vertical="center"/>
    </xf>
    <xf numFmtId="0" fontId="17" fillId="0" borderId="70" xfId="0" applyFont="1" applyFill="1" applyBorder="1" applyAlignment="1">
      <alignment horizontal="left" vertical="center" indent="4"/>
    </xf>
    <xf numFmtId="164" fontId="17" fillId="0" borderId="7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 indent="2"/>
    </xf>
    <xf numFmtId="164" fontId="17" fillId="0" borderId="0" xfId="0" applyNumberFormat="1" applyFont="1" applyFill="1" applyBorder="1" applyAlignment="1">
      <alignment vertical="center"/>
    </xf>
    <xf numFmtId="0" fontId="4" fillId="0" borderId="72" xfId="0" applyFont="1" applyFill="1" applyBorder="1" applyAlignment="1">
      <alignment vertical="center"/>
    </xf>
    <xf numFmtId="0" fontId="7" fillId="0" borderId="72" xfId="0" applyFont="1" applyFill="1" applyBorder="1" applyAlignment="1">
      <alignment vertical="center"/>
    </xf>
    <xf numFmtId="0" fontId="2" fillId="0" borderId="61" xfId="0" applyFont="1" applyFill="1" applyBorder="1" applyAlignment="1">
      <alignment vertical="center"/>
    </xf>
    <xf numFmtId="164" fontId="3" fillId="0" borderId="45" xfId="0" applyNumberFormat="1" applyFont="1" applyFill="1" applyBorder="1" applyAlignment="1">
      <alignment horizontal="right" vertical="center" wrapText="1" indent="1"/>
    </xf>
    <xf numFmtId="164" fontId="7" fillId="0" borderId="45" xfId="0" applyNumberFormat="1" applyFont="1" applyFill="1" applyBorder="1" applyAlignment="1">
      <alignment horizontal="right" vertical="center" wrapText="1" indent="1"/>
    </xf>
    <xf numFmtId="164" fontId="3" fillId="0" borderId="29" xfId="0" applyNumberFormat="1" applyFont="1" applyFill="1" applyBorder="1" applyAlignment="1">
      <alignment horizontal="right" vertical="center" wrapText="1" indent="1"/>
    </xf>
    <xf numFmtId="164" fontId="7" fillId="0" borderId="29" xfId="0" applyNumberFormat="1" applyFont="1" applyFill="1" applyBorder="1" applyAlignment="1">
      <alignment horizontal="right" vertical="center" wrapText="1" indent="1"/>
    </xf>
    <xf numFmtId="0" fontId="4" fillId="0" borderId="73" xfId="0" applyFont="1" applyFill="1" applyBorder="1" applyAlignment="1">
      <alignment horizontal="right" vertical="center" indent="1"/>
    </xf>
    <xf numFmtId="0" fontId="2" fillId="0" borderId="73" xfId="0" applyFont="1" applyFill="1" applyBorder="1" applyAlignment="1">
      <alignment horizontal="right" vertical="center"/>
    </xf>
    <xf numFmtId="0" fontId="2" fillId="0" borderId="74" xfId="0" applyFont="1" applyFill="1" applyBorder="1" applyAlignment="1">
      <alignment vertical="center"/>
    </xf>
    <xf numFmtId="164" fontId="3" fillId="0" borderId="75" xfId="0" applyNumberFormat="1" applyFont="1" applyFill="1" applyBorder="1" applyAlignment="1">
      <alignment horizontal="right" vertical="center" wrapText="1" indent="1"/>
    </xf>
    <xf numFmtId="164" fontId="7" fillId="0" borderId="75" xfId="0" applyNumberFormat="1" applyFont="1" applyFill="1" applyBorder="1" applyAlignment="1">
      <alignment horizontal="right" vertical="center" wrapText="1" indent="1"/>
    </xf>
    <xf numFmtId="164" fontId="5" fillId="0" borderId="71" xfId="0" applyNumberFormat="1" applyFont="1" applyFill="1" applyBorder="1" applyAlignment="1">
      <alignment vertical="center"/>
    </xf>
    <xf numFmtId="0" fontId="18" fillId="0" borderId="76" xfId="0" applyFont="1" applyFill="1" applyBorder="1" applyAlignment="1">
      <alignment horizontal="center" vertical="center"/>
    </xf>
    <xf numFmtId="0" fontId="18" fillId="0" borderId="77" xfId="0" applyFont="1" applyFill="1" applyBorder="1" applyAlignment="1">
      <alignment horizontal="left" vertical="center" indent="2"/>
    </xf>
    <xf numFmtId="164" fontId="2" fillId="0" borderId="45" xfId="0" applyNumberFormat="1" applyFont="1" applyFill="1" applyBorder="1" applyAlignment="1">
      <alignment horizontal="right" vertical="center" wrapText="1" indent="1"/>
    </xf>
    <xf numFmtId="164" fontId="5" fillId="0" borderId="45" xfId="0" applyNumberFormat="1" applyFont="1" applyFill="1" applyBorder="1" applyAlignment="1">
      <alignment horizontal="right" vertical="center" wrapText="1" indent="1"/>
    </xf>
    <xf numFmtId="0" fontId="18" fillId="0" borderId="78" xfId="0" applyFont="1" applyFill="1" applyBorder="1" applyAlignment="1">
      <alignment horizontal="center" vertical="center"/>
    </xf>
    <xf numFmtId="0" fontId="18" fillId="0" borderId="79" xfId="0" applyFont="1" applyFill="1" applyBorder="1" applyAlignment="1">
      <alignment horizontal="left" vertical="center" indent="2"/>
    </xf>
    <xf numFmtId="164" fontId="2" fillId="0" borderId="29" xfId="0" applyNumberFormat="1" applyFont="1" applyFill="1" applyBorder="1" applyAlignment="1">
      <alignment horizontal="right" vertical="center" wrapText="1" indent="1"/>
    </xf>
    <xf numFmtId="164" fontId="5" fillId="0" borderId="29" xfId="0" applyNumberFormat="1" applyFont="1" applyFill="1" applyBorder="1" applyAlignment="1">
      <alignment horizontal="right" vertical="center" wrapText="1" indent="1"/>
    </xf>
    <xf numFmtId="0" fontId="18" fillId="0" borderId="80" xfId="0" applyFont="1" applyFill="1" applyBorder="1" applyAlignment="1">
      <alignment horizontal="center" vertical="center"/>
    </xf>
    <xf numFmtId="0" fontId="18" fillId="0" borderId="81" xfId="0" applyFont="1" applyFill="1" applyBorder="1" applyAlignment="1">
      <alignment horizontal="left" vertical="center" indent="2"/>
    </xf>
    <xf numFmtId="0" fontId="5" fillId="0" borderId="19" xfId="0" applyFont="1" applyFill="1" applyBorder="1" applyAlignment="1">
      <alignment horizontal="right" vertical="center" indent="2"/>
    </xf>
    <xf numFmtId="0" fontId="5" fillId="0" borderId="20" xfId="0" applyFont="1" applyFill="1" applyBorder="1" applyAlignment="1">
      <alignment horizontal="right" vertical="center" indent="1"/>
    </xf>
    <xf numFmtId="0" fontId="5" fillId="0" borderId="82" xfId="0" applyFont="1" applyFill="1" applyBorder="1" applyAlignment="1">
      <alignment horizontal="right" vertical="center" indent="1"/>
    </xf>
    <xf numFmtId="164" fontId="5" fillId="0" borderId="16" xfId="0" applyNumberFormat="1" applyFont="1" applyFill="1" applyBorder="1" applyAlignment="1">
      <alignment vertical="center"/>
    </xf>
    <xf numFmtId="164" fontId="19" fillId="0" borderId="5" xfId="0" applyNumberFormat="1" applyFont="1" applyFill="1" applyBorder="1" applyAlignment="1">
      <alignment vertical="center"/>
    </xf>
    <xf numFmtId="164" fontId="20" fillId="0" borderId="5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4" fontId="15" fillId="0" borderId="71" xfId="0" applyNumberFormat="1" applyFont="1" applyFill="1" applyBorder="1" applyAlignment="1">
      <alignment vertical="center"/>
    </xf>
    <xf numFmtId="0" fontId="4" fillId="0" borderId="0" xfId="0" applyFont="1" applyFill="1"/>
    <xf numFmtId="164" fontId="7" fillId="0" borderId="72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left" vertical="center" indent="1"/>
    </xf>
    <xf numFmtId="164" fontId="5" fillId="0" borderId="33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right" vertical="top"/>
    </xf>
    <xf numFmtId="164" fontId="4" fillId="0" borderId="103" xfId="0" applyNumberFormat="1" applyFont="1" applyFill="1" applyBorder="1" applyAlignment="1">
      <alignment vertical="center"/>
    </xf>
    <xf numFmtId="164" fontId="5" fillId="0" borderId="39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 vertical="top"/>
    </xf>
    <xf numFmtId="164" fontId="2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5" fillId="0" borderId="59" xfId="0" applyNumberFormat="1" applyFont="1" applyFill="1" applyBorder="1" applyAlignment="1">
      <alignment vertical="center"/>
    </xf>
    <xf numFmtId="164" fontId="5" fillId="0" borderId="40" xfId="0" applyNumberFormat="1" applyFont="1" applyFill="1" applyBorder="1" applyAlignment="1">
      <alignment vertical="center"/>
    </xf>
    <xf numFmtId="164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24" fillId="0" borderId="13" xfId="0" applyFont="1" applyFill="1" applyBorder="1" applyAlignment="1">
      <alignment horizontal="right" vertical="center" indent="1"/>
    </xf>
    <xf numFmtId="0" fontId="24" fillId="0" borderId="0" xfId="0" applyFont="1" applyFill="1" applyBorder="1" applyAlignment="1">
      <alignment vertical="center"/>
    </xf>
    <xf numFmtId="0" fontId="25" fillId="0" borderId="14" xfId="0" applyFont="1" applyFill="1" applyBorder="1" applyAlignment="1">
      <alignment horizontal="left" vertical="center" wrapText="1" indent="1"/>
    </xf>
    <xf numFmtId="164" fontId="24" fillId="0" borderId="15" xfId="0" applyNumberFormat="1" applyFont="1" applyFill="1" applyBorder="1" applyAlignment="1">
      <alignment horizontal="center" vertical="center" wrapText="1"/>
    </xf>
    <xf numFmtId="164" fontId="24" fillId="0" borderId="15" xfId="0" applyNumberFormat="1" applyFont="1" applyFill="1" applyBorder="1" applyAlignment="1">
      <alignment horizontal="center" vertical="top" wrapText="1"/>
    </xf>
    <xf numFmtId="164" fontId="24" fillId="0" borderId="1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right" vertical="center" indent="1"/>
    </xf>
    <xf numFmtId="0" fontId="4" fillId="0" borderId="19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164" fontId="4" fillId="0" borderId="17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right" vertical="center" indent="1"/>
    </xf>
    <xf numFmtId="0" fontId="23" fillId="0" borderId="20" xfId="0" applyFont="1" applyFill="1" applyBorder="1" applyAlignment="1">
      <alignment vertical="center"/>
    </xf>
    <xf numFmtId="0" fontId="23" fillId="0" borderId="21" xfId="0" applyFont="1" applyFill="1" applyBorder="1" applyAlignment="1">
      <alignment vertical="center"/>
    </xf>
    <xf numFmtId="164" fontId="23" fillId="0" borderId="17" xfId="0" applyNumberFormat="1" applyFont="1" applyFill="1" applyBorder="1" applyAlignment="1">
      <alignment vertical="center"/>
    </xf>
    <xf numFmtId="0" fontId="18" fillId="0" borderId="22" xfId="0" applyFont="1" applyFill="1" applyBorder="1" applyAlignment="1">
      <alignment horizontal="right" vertical="center" indent="1"/>
    </xf>
    <xf numFmtId="0" fontId="18" fillId="0" borderId="23" xfId="0" applyFont="1" applyFill="1" applyBorder="1" applyAlignment="1">
      <alignment vertical="center"/>
    </xf>
    <xf numFmtId="0" fontId="18" fillId="0" borderId="24" xfId="0" applyFont="1" applyFill="1" applyBorder="1" applyAlignment="1">
      <alignment vertical="center"/>
    </xf>
    <xf numFmtId="165" fontId="18" fillId="0" borderId="25" xfId="0" applyNumberFormat="1" applyFont="1" applyFill="1" applyBorder="1" applyAlignment="1">
      <alignment vertical="center"/>
    </xf>
    <xf numFmtId="164" fontId="18" fillId="0" borderId="25" xfId="0" applyNumberFormat="1" applyFont="1" applyFill="1" applyBorder="1" applyAlignment="1">
      <alignment vertical="center"/>
    </xf>
    <xf numFmtId="0" fontId="18" fillId="0" borderId="26" xfId="0" applyFont="1" applyFill="1" applyBorder="1" applyAlignment="1">
      <alignment horizontal="right" vertical="center" indent="1"/>
    </xf>
    <xf numFmtId="0" fontId="18" fillId="0" borderId="27" xfId="0" applyFont="1" applyFill="1" applyBorder="1" applyAlignment="1">
      <alignment vertical="top"/>
    </xf>
    <xf numFmtId="0" fontId="18" fillId="0" borderId="28" xfId="0" applyFont="1" applyFill="1" applyBorder="1" applyAlignment="1">
      <alignment vertical="center" wrapText="1"/>
    </xf>
    <xf numFmtId="164" fontId="18" fillId="0" borderId="29" xfId="0" applyNumberFormat="1" applyFont="1" applyFill="1" applyBorder="1" applyAlignment="1">
      <alignment vertical="center"/>
    </xf>
    <xf numFmtId="0" fontId="18" fillId="0" borderId="27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30" xfId="0" applyFont="1" applyFill="1" applyBorder="1" applyAlignment="1">
      <alignment horizontal="right" vertical="center" indent="1"/>
    </xf>
    <xf numFmtId="0" fontId="18" fillId="0" borderId="31" xfId="0" applyFont="1" applyFill="1" applyBorder="1" applyAlignment="1">
      <alignment vertical="center"/>
    </xf>
    <xf numFmtId="0" fontId="18" fillId="0" borderId="32" xfId="0" applyFont="1" applyFill="1" applyBorder="1" applyAlignment="1">
      <alignment vertical="center"/>
    </xf>
    <xf numFmtId="164" fontId="18" fillId="0" borderId="33" xfId="0" applyNumberFormat="1" applyFont="1" applyFill="1" applyBorder="1" applyAlignment="1">
      <alignment vertical="center"/>
    </xf>
    <xf numFmtId="0" fontId="18" fillId="0" borderId="34" xfId="0" applyFont="1" applyFill="1" applyBorder="1" applyAlignment="1">
      <alignment horizontal="right" vertical="center" indent="1"/>
    </xf>
    <xf numFmtId="0" fontId="18" fillId="0" borderId="35" xfId="0" applyFont="1" applyFill="1" applyBorder="1" applyAlignment="1">
      <alignment vertical="center"/>
    </xf>
    <xf numFmtId="0" fontId="18" fillId="0" borderId="36" xfId="0" applyFont="1" applyFill="1" applyBorder="1" applyAlignment="1">
      <alignment vertical="center"/>
    </xf>
    <xf numFmtId="164" fontId="18" fillId="0" borderId="37" xfId="0" applyNumberFormat="1" applyFont="1" applyFill="1" applyBorder="1" applyAlignment="1">
      <alignment vertical="center"/>
    </xf>
    <xf numFmtId="0" fontId="23" fillId="0" borderId="38" xfId="0" applyFont="1" applyFill="1" applyBorder="1" applyAlignment="1">
      <alignment horizontal="right" vertical="center" indent="1"/>
    </xf>
    <xf numFmtId="0" fontId="23" fillId="0" borderId="39" xfId="0" applyFont="1" applyFill="1" applyBorder="1" applyAlignment="1">
      <alignment vertical="center"/>
    </xf>
    <xf numFmtId="0" fontId="23" fillId="0" borderId="40" xfId="0" applyFont="1" applyFill="1" applyBorder="1" applyAlignment="1">
      <alignment vertical="center"/>
    </xf>
    <xf numFmtId="165" fontId="23" fillId="0" borderId="41" xfId="0" applyNumberFormat="1" applyFont="1" applyFill="1" applyBorder="1" applyAlignment="1">
      <alignment vertical="center"/>
    </xf>
    <xf numFmtId="164" fontId="23" fillId="0" borderId="41" xfId="0" applyNumberFormat="1" applyFont="1" applyFill="1" applyBorder="1" applyAlignment="1">
      <alignment vertical="center"/>
    </xf>
    <xf numFmtId="165" fontId="23" fillId="0" borderId="17" xfId="0" applyNumberFormat="1" applyFont="1" applyFill="1" applyBorder="1" applyAlignment="1">
      <alignment vertical="center"/>
    </xf>
    <xf numFmtId="0" fontId="18" fillId="0" borderId="46" xfId="0" applyFont="1" applyFill="1" applyBorder="1" applyAlignment="1">
      <alignment horizontal="right" vertical="center" indent="1"/>
    </xf>
    <xf numFmtId="0" fontId="18" fillId="0" borderId="47" xfId="0" applyFont="1" applyFill="1" applyBorder="1" applyAlignment="1">
      <alignment vertical="center"/>
    </xf>
    <xf numFmtId="0" fontId="18" fillId="0" borderId="48" xfId="0" applyFont="1" applyFill="1" applyBorder="1" applyAlignment="1">
      <alignment vertical="center"/>
    </xf>
    <xf numFmtId="165" fontId="18" fillId="0" borderId="49" xfId="0" applyNumberFormat="1" applyFont="1" applyFill="1" applyBorder="1" applyAlignment="1">
      <alignment vertical="center"/>
    </xf>
    <xf numFmtId="164" fontId="18" fillId="0" borderId="49" xfId="0" applyNumberFormat="1" applyFont="1" applyFill="1" applyBorder="1" applyAlignment="1">
      <alignment vertical="center"/>
    </xf>
    <xf numFmtId="0" fontId="23" fillId="0" borderId="99" xfId="0" applyFont="1" applyFill="1" applyBorder="1" applyAlignment="1">
      <alignment horizontal="right" vertical="center" indent="1"/>
    </xf>
    <xf numFmtId="0" fontId="23" fillId="0" borderId="100" xfId="0" applyFont="1" applyFill="1" applyBorder="1" applyAlignment="1">
      <alignment vertical="center"/>
    </xf>
    <xf numFmtId="0" fontId="23" fillId="0" borderId="101" xfId="0" applyFont="1" applyFill="1" applyBorder="1" applyAlignment="1">
      <alignment vertical="center"/>
    </xf>
    <xf numFmtId="165" fontId="23" fillId="0" borderId="2" xfId="0" applyNumberFormat="1" applyFont="1" applyFill="1" applyBorder="1" applyAlignment="1">
      <alignment vertical="center"/>
    </xf>
    <xf numFmtId="164" fontId="23" fillId="0" borderId="2" xfId="0" applyNumberFormat="1" applyFont="1" applyFill="1" applyBorder="1" applyAlignment="1">
      <alignment vertical="center"/>
    </xf>
    <xf numFmtId="0" fontId="18" fillId="0" borderId="42" xfId="0" applyFont="1" applyFill="1" applyBorder="1" applyAlignment="1">
      <alignment horizontal="right" vertical="center" indent="1"/>
    </xf>
    <xf numFmtId="0" fontId="18" fillId="0" borderId="43" xfId="0" applyFont="1" applyFill="1" applyBorder="1" applyAlignment="1">
      <alignment vertical="center"/>
    </xf>
    <xf numFmtId="0" fontId="18" fillId="0" borderId="44" xfId="0" applyFont="1" applyFill="1" applyBorder="1" applyAlignment="1">
      <alignment vertical="center"/>
    </xf>
    <xf numFmtId="164" fontId="18" fillId="0" borderId="45" xfId="0" applyNumberFormat="1" applyFont="1" applyFill="1" applyBorder="1" applyAlignment="1">
      <alignment vertical="center"/>
    </xf>
    <xf numFmtId="165" fontId="18" fillId="0" borderId="29" xfId="0" applyNumberFormat="1" applyFont="1" applyFill="1" applyBorder="1" applyAlignment="1">
      <alignment vertical="center"/>
    </xf>
    <xf numFmtId="0" fontId="23" fillId="0" borderId="50" xfId="0" applyFont="1" applyFill="1" applyBorder="1" applyAlignment="1">
      <alignment horizontal="right" vertical="center" indent="1"/>
    </xf>
    <xf numFmtId="0" fontId="23" fillId="0" borderId="51" xfId="0" applyFont="1" applyFill="1" applyBorder="1" applyAlignment="1">
      <alignment vertical="center"/>
    </xf>
    <xf numFmtId="0" fontId="23" fillId="0" borderId="52" xfId="0" applyFont="1" applyFill="1" applyBorder="1" applyAlignment="1">
      <alignment vertical="center"/>
    </xf>
    <xf numFmtId="165" fontId="23" fillId="0" borderId="53" xfId="0" applyNumberFormat="1" applyFont="1" applyFill="1" applyBorder="1" applyAlignment="1">
      <alignment vertical="center"/>
    </xf>
    <xf numFmtId="164" fontId="23" fillId="0" borderId="53" xfId="0" applyNumberFormat="1" applyFont="1" applyFill="1" applyBorder="1" applyAlignment="1">
      <alignment vertical="center"/>
    </xf>
    <xf numFmtId="49" fontId="25" fillId="0" borderId="19" xfId="0" applyNumberFormat="1" applyFont="1" applyFill="1" applyBorder="1" applyAlignment="1">
      <alignment horizontal="right" vertical="center"/>
    </xf>
    <xf numFmtId="49" fontId="4" fillId="0" borderId="22" xfId="0" applyNumberFormat="1" applyFont="1" applyFill="1" applyBorder="1" applyAlignment="1">
      <alignment horizontal="right" vertical="center"/>
    </xf>
    <xf numFmtId="49" fontId="4" fillId="0" borderId="26" xfId="0" applyNumberFormat="1" applyFont="1" applyFill="1" applyBorder="1" applyAlignment="1">
      <alignment horizontal="right" vertical="center"/>
    </xf>
    <xf numFmtId="49" fontId="4" fillId="0" borderId="13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 wrapText="1"/>
    </xf>
    <xf numFmtId="165" fontId="18" fillId="0" borderId="55" xfId="0" applyNumberFormat="1" applyFont="1" applyFill="1" applyBorder="1" applyAlignment="1">
      <alignment vertical="center"/>
    </xf>
    <xf numFmtId="164" fontId="18" fillId="0" borderId="55" xfId="0" applyNumberFormat="1" applyFont="1" applyFill="1" applyBorder="1" applyAlignment="1">
      <alignment vertical="center"/>
    </xf>
    <xf numFmtId="0" fontId="18" fillId="0" borderId="19" xfId="0" applyFont="1" applyFill="1" applyBorder="1" applyAlignment="1">
      <alignment horizontal="right" vertical="center" indent="1"/>
    </xf>
    <xf numFmtId="0" fontId="18" fillId="0" borderId="20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165" fontId="18" fillId="0" borderId="17" xfId="0" applyNumberFormat="1" applyFont="1" applyFill="1" applyBorder="1" applyAlignment="1">
      <alignment vertical="center"/>
    </xf>
    <xf numFmtId="164" fontId="18" fillId="0" borderId="17" xfId="0" applyNumberFormat="1" applyFont="1" applyFill="1" applyBorder="1" applyAlignment="1">
      <alignment vertical="center"/>
    </xf>
    <xf numFmtId="0" fontId="18" fillId="0" borderId="24" xfId="0" applyFont="1" applyFill="1" applyBorder="1" applyAlignment="1">
      <alignment horizontal="left" vertical="center" wrapText="1"/>
    </xf>
    <xf numFmtId="0" fontId="18" fillId="0" borderId="48" xfId="0" applyFont="1" applyFill="1" applyBorder="1" applyAlignment="1">
      <alignment vertical="center" wrapText="1"/>
    </xf>
    <xf numFmtId="0" fontId="23" fillId="0" borderId="19" xfId="0" applyFont="1" applyFill="1" applyBorder="1" applyAlignment="1">
      <alignment horizontal="left" vertical="center" indent="1"/>
    </xf>
    <xf numFmtId="49" fontId="25" fillId="0" borderId="10" xfId="0" applyNumberFormat="1" applyFont="1" applyFill="1" applyBorder="1" applyAlignment="1">
      <alignment horizontal="center" vertical="center"/>
    </xf>
    <xf numFmtId="165" fontId="23" fillId="0" borderId="54" xfId="0" applyNumberFormat="1" applyFont="1" applyFill="1" applyBorder="1" applyAlignment="1">
      <alignment vertical="center"/>
    </xf>
    <xf numFmtId="164" fontId="23" fillId="0" borderId="54" xfId="0" applyNumberFormat="1" applyFont="1" applyFill="1" applyBorder="1" applyAlignment="1">
      <alignment vertical="center"/>
    </xf>
    <xf numFmtId="0" fontId="18" fillId="0" borderId="46" xfId="0" applyFont="1" applyFill="1" applyBorder="1" applyAlignment="1">
      <alignment horizontal="right" vertical="center"/>
    </xf>
    <xf numFmtId="0" fontId="18" fillId="0" borderId="47" xfId="0" applyFont="1" applyFill="1" applyBorder="1" applyAlignment="1">
      <alignment horizontal="left" vertical="center"/>
    </xf>
    <xf numFmtId="49" fontId="23" fillId="0" borderId="19" xfId="0" applyNumberFormat="1" applyFont="1" applyFill="1" applyBorder="1" applyAlignment="1">
      <alignment horizontal="right" vertical="center"/>
    </xf>
    <xf numFmtId="165" fontId="23" fillId="0" borderId="16" xfId="0" applyNumberFormat="1" applyFont="1" applyFill="1" applyBorder="1" applyAlignment="1">
      <alignment vertical="center"/>
    </xf>
    <xf numFmtId="164" fontId="23" fillId="0" borderId="16" xfId="0" applyNumberFormat="1" applyFont="1" applyFill="1" applyBorder="1" applyAlignment="1">
      <alignment vertical="center"/>
    </xf>
    <xf numFmtId="49" fontId="23" fillId="0" borderId="50" xfId="0" applyNumberFormat="1" applyFont="1" applyFill="1" applyBorder="1" applyAlignment="1">
      <alignment horizontal="right" vertical="center"/>
    </xf>
    <xf numFmtId="165" fontId="23" fillId="0" borderId="58" xfId="0" applyNumberFormat="1" applyFont="1" applyFill="1" applyBorder="1" applyAlignment="1">
      <alignment vertical="center"/>
    </xf>
    <xf numFmtId="164" fontId="23" fillId="0" borderId="58" xfId="0" applyNumberFormat="1" applyFont="1" applyFill="1" applyBorder="1" applyAlignment="1">
      <alignment vertical="center"/>
    </xf>
    <xf numFmtId="49" fontId="23" fillId="0" borderId="50" xfId="0" applyNumberFormat="1" applyFont="1" applyFill="1" applyBorder="1" applyAlignment="1">
      <alignment horizontal="center" vertical="center"/>
    </xf>
    <xf numFmtId="0" fontId="18" fillId="0" borderId="104" xfId="0" applyFont="1" applyFill="1" applyBorder="1" applyAlignment="1">
      <alignment horizontal="left" vertical="center"/>
    </xf>
    <xf numFmtId="49" fontId="23" fillId="0" borderId="10" xfId="0" applyNumberFormat="1" applyFont="1" applyFill="1" applyBorder="1" applyAlignment="1">
      <alignment horizontal="right" vertical="center"/>
    </xf>
    <xf numFmtId="0" fontId="18" fillId="0" borderId="23" xfId="0" applyFont="1" applyFill="1" applyBorder="1" applyAlignment="1">
      <alignment horizontal="left" vertical="center" indent="1"/>
    </xf>
    <xf numFmtId="0" fontId="18" fillId="0" borderId="35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47" xfId="0" applyFont="1" applyFill="1" applyBorder="1" applyAlignment="1">
      <alignment horizontal="left" vertical="center" indent="1"/>
    </xf>
    <xf numFmtId="0" fontId="18" fillId="0" borderId="5" xfId="0" applyFont="1" applyFill="1" applyBorder="1" applyAlignment="1">
      <alignment horizontal="right" vertical="center" indent="1"/>
    </xf>
    <xf numFmtId="0" fontId="18" fillId="0" borderId="5" xfId="0" applyFont="1" applyFill="1" applyBorder="1" applyAlignment="1">
      <alignment vertical="center"/>
    </xf>
    <xf numFmtId="164" fontId="18" fillId="0" borderId="5" xfId="0" applyNumberFormat="1" applyFont="1" applyFill="1" applyBorder="1" applyAlignment="1">
      <alignment vertical="center"/>
    </xf>
    <xf numFmtId="0" fontId="23" fillId="0" borderId="16" xfId="0" applyFont="1" applyFill="1" applyBorder="1" applyAlignment="1">
      <alignment horizontal="left" vertical="center" indent="3"/>
    </xf>
    <xf numFmtId="0" fontId="23" fillId="0" borderId="16" xfId="0" applyFont="1" applyFill="1" applyBorder="1" applyAlignment="1">
      <alignment vertical="center"/>
    </xf>
    <xf numFmtId="0" fontId="23" fillId="0" borderId="102" xfId="0" applyFont="1" applyFill="1" applyBorder="1" applyAlignment="1">
      <alignment horizontal="left" vertical="center" indent="1"/>
    </xf>
    <xf numFmtId="0" fontId="18" fillId="0" borderId="102" xfId="0" applyFont="1" applyFill="1" applyBorder="1" applyAlignment="1">
      <alignment vertical="center"/>
    </xf>
    <xf numFmtId="164" fontId="18" fillId="0" borderId="102" xfId="0" applyNumberFormat="1" applyFont="1" applyFill="1" applyBorder="1" applyAlignment="1">
      <alignment vertical="center"/>
    </xf>
    <xf numFmtId="0" fontId="23" fillId="0" borderId="83" xfId="0" applyFont="1" applyFill="1" applyBorder="1" applyAlignment="1">
      <alignment horizontal="right" vertical="center" indent="1"/>
    </xf>
    <xf numFmtId="0" fontId="23" fillId="0" borderId="84" xfId="0" applyFont="1" applyFill="1" applyBorder="1" applyAlignment="1">
      <alignment vertical="center"/>
    </xf>
    <xf numFmtId="0" fontId="23" fillId="0" borderId="85" xfId="0" applyFont="1" applyFill="1" applyBorder="1" applyAlignment="1">
      <alignment vertical="center"/>
    </xf>
    <xf numFmtId="164" fontId="23" fillId="0" borderId="86" xfId="0" applyNumberFormat="1" applyFont="1" applyFill="1" applyBorder="1" applyAlignment="1">
      <alignment vertical="center"/>
    </xf>
    <xf numFmtId="0" fontId="23" fillId="0" borderId="87" xfId="0" applyFont="1" applyFill="1" applyBorder="1" applyAlignment="1">
      <alignment horizontal="right" vertical="center" indent="1"/>
    </xf>
    <xf numFmtId="0" fontId="23" fillId="0" borderId="21" xfId="0" applyFont="1" applyFill="1" applyBorder="1" applyAlignment="1">
      <alignment vertical="center" wrapText="1"/>
    </xf>
    <xf numFmtId="0" fontId="18" fillId="0" borderId="88" xfId="0" applyFont="1" applyFill="1" applyBorder="1" applyAlignment="1">
      <alignment horizontal="right" vertical="center" indent="1"/>
    </xf>
    <xf numFmtId="0" fontId="18" fillId="0" borderId="28" xfId="0" applyFont="1" applyFill="1" applyBorder="1" applyAlignment="1">
      <alignment horizontal="left" vertical="center" indent="1"/>
    </xf>
    <xf numFmtId="0" fontId="18" fillId="0" borderId="89" xfId="0" applyFont="1" applyFill="1" applyBorder="1" applyAlignment="1">
      <alignment horizontal="right" vertical="center" indent="1"/>
    </xf>
    <xf numFmtId="0" fontId="18" fillId="0" borderId="32" xfId="0" applyFont="1" applyFill="1" applyBorder="1" applyAlignment="1">
      <alignment horizontal="left" vertical="center" indent="1"/>
    </xf>
    <xf numFmtId="0" fontId="18" fillId="0" borderId="90" xfId="0" applyFont="1" applyFill="1" applyBorder="1" applyAlignment="1">
      <alignment horizontal="right" vertical="center" indent="1"/>
    </xf>
    <xf numFmtId="0" fontId="18" fillId="0" borderId="56" xfId="0" applyFont="1" applyFill="1" applyBorder="1" applyAlignment="1">
      <alignment vertical="center"/>
    </xf>
    <xf numFmtId="0" fontId="18" fillId="0" borderId="61" xfId="0" applyFont="1" applyFill="1" applyBorder="1" applyAlignment="1">
      <alignment horizontal="left" vertical="center" indent="2"/>
    </xf>
    <xf numFmtId="164" fontId="18" fillId="0" borderId="57" xfId="0" applyNumberFormat="1" applyFont="1" applyFill="1" applyBorder="1" applyAlignment="1">
      <alignment vertical="center"/>
    </xf>
    <xf numFmtId="0" fontId="18" fillId="0" borderId="24" xfId="0" applyFont="1" applyFill="1" applyBorder="1" applyAlignment="1">
      <alignment horizontal="left" vertical="center" wrapText="1" indent="1"/>
    </xf>
    <xf numFmtId="0" fontId="18" fillId="0" borderId="91" xfId="0" applyFont="1" applyFill="1" applyBorder="1" applyAlignment="1">
      <alignment horizontal="right" vertical="center" indent="1"/>
    </xf>
    <xf numFmtId="0" fontId="18" fillId="0" borderId="28" xfId="0" applyFont="1" applyFill="1" applyBorder="1" applyAlignment="1">
      <alignment horizontal="left" vertical="center" wrapText="1" indent="1"/>
    </xf>
    <xf numFmtId="0" fontId="18" fillId="0" borderId="92" xfId="0" applyFont="1" applyFill="1" applyBorder="1" applyAlignment="1">
      <alignment horizontal="right" vertical="center" indent="1"/>
    </xf>
    <xf numFmtId="0" fontId="18" fillId="0" borderId="104" xfId="0" applyFont="1" applyFill="1" applyBorder="1" applyAlignment="1">
      <alignment vertical="center"/>
    </xf>
    <xf numFmtId="0" fontId="18" fillId="0" borderId="48" xfId="0" applyFont="1" applyFill="1" applyBorder="1" applyAlignment="1">
      <alignment horizontal="left" vertical="center" wrapText="1" indent="1"/>
    </xf>
    <xf numFmtId="0" fontId="18" fillId="0" borderId="93" xfId="0" applyFont="1" applyFill="1" applyBorder="1" applyAlignment="1">
      <alignment horizontal="right" vertical="center" indent="1"/>
    </xf>
    <xf numFmtId="0" fontId="18" fillId="0" borderId="0" xfId="0" applyFont="1" applyFill="1" applyBorder="1" applyAlignment="1">
      <alignment vertical="center" wrapText="1"/>
    </xf>
    <xf numFmtId="164" fontId="18" fillId="0" borderId="0" xfId="0" applyNumberFormat="1" applyFont="1" applyFill="1" applyBorder="1" applyAlignment="1">
      <alignment vertical="center"/>
    </xf>
    <xf numFmtId="0" fontId="23" fillId="0" borderId="94" xfId="0" applyFont="1" applyFill="1" applyBorder="1" applyAlignment="1">
      <alignment horizontal="right" vertical="center" indent="1"/>
    </xf>
    <xf numFmtId="0" fontId="23" fillId="0" borderId="40" xfId="0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left" vertical="center" indent="2"/>
    </xf>
    <xf numFmtId="0" fontId="18" fillId="0" borderId="32" xfId="0" applyFont="1" applyFill="1" applyBorder="1" applyAlignment="1">
      <alignment horizontal="left" vertical="center" wrapText="1" indent="1"/>
    </xf>
    <xf numFmtId="0" fontId="23" fillId="0" borderId="21" xfId="0" applyFont="1" applyFill="1" applyBorder="1" applyAlignment="1">
      <alignment vertical="top" wrapText="1"/>
    </xf>
    <xf numFmtId="0" fontId="23" fillId="0" borderId="93" xfId="0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164" fontId="23" fillId="0" borderId="0" xfId="0" applyNumberFormat="1" applyFont="1" applyFill="1" applyBorder="1" applyAlignment="1">
      <alignment vertical="center"/>
    </xf>
    <xf numFmtId="0" fontId="18" fillId="0" borderId="96" xfId="0" applyFont="1" applyFill="1" applyBorder="1" applyAlignment="1">
      <alignment horizontal="right" vertical="center" indent="1"/>
    </xf>
    <xf numFmtId="0" fontId="18" fillId="0" borderId="65" xfId="0" applyFont="1" applyFill="1" applyBorder="1" applyAlignment="1">
      <alignment vertical="center"/>
    </xf>
    <xf numFmtId="0" fontId="18" fillId="0" borderId="66" xfId="0" applyFont="1" applyFill="1" applyBorder="1" applyAlignment="1">
      <alignment vertical="center" wrapText="1"/>
    </xf>
    <xf numFmtId="164" fontId="18" fillId="0" borderId="8" xfId="0" applyNumberFormat="1" applyFont="1" applyFill="1" applyBorder="1" applyAlignment="1">
      <alignment vertical="center"/>
    </xf>
    <xf numFmtId="0" fontId="18" fillId="0" borderId="114" xfId="0" applyFont="1" applyFill="1" applyBorder="1" applyAlignment="1">
      <alignment horizontal="right" vertical="center" indent="1"/>
    </xf>
    <xf numFmtId="0" fontId="18" fillId="0" borderId="115" xfId="0" applyFont="1" applyFill="1" applyBorder="1" applyAlignment="1">
      <alignment vertical="center"/>
    </xf>
    <xf numFmtId="0" fontId="18" fillId="0" borderId="116" xfId="0" applyFont="1" applyFill="1" applyBorder="1" applyAlignment="1">
      <alignment horizontal="left" vertical="center" wrapText="1" indent="1"/>
    </xf>
    <xf numFmtId="164" fontId="18" fillId="0" borderId="105" xfId="0" applyNumberFormat="1" applyFont="1" applyFill="1" applyBorder="1" applyAlignment="1">
      <alignment vertical="center"/>
    </xf>
    <xf numFmtId="165" fontId="18" fillId="0" borderId="105" xfId="0" applyNumberFormat="1" applyFont="1" applyFill="1" applyBorder="1" applyAlignment="1">
      <alignment vertical="center"/>
    </xf>
    <xf numFmtId="0" fontId="18" fillId="0" borderId="106" xfId="0" applyFont="1" applyFill="1" applyBorder="1" applyAlignment="1">
      <alignment horizontal="right" vertical="center" indent="1"/>
    </xf>
    <xf numFmtId="0" fontId="18" fillId="0" borderId="107" xfId="0" applyFont="1" applyFill="1" applyBorder="1" applyAlignment="1">
      <alignment vertical="center"/>
    </xf>
    <xf numFmtId="0" fontId="18" fillId="0" borderId="108" xfId="0" applyFont="1" applyFill="1" applyBorder="1" applyAlignment="1">
      <alignment horizontal="left" vertical="center" wrapText="1" indent="1"/>
    </xf>
    <xf numFmtId="164" fontId="18" fillId="0" borderId="109" xfId="0" applyNumberFormat="1" applyFont="1" applyFill="1" applyBorder="1" applyAlignment="1">
      <alignment vertical="center"/>
    </xf>
    <xf numFmtId="165" fontId="18" fillId="0" borderId="109" xfId="0" applyNumberFormat="1" applyFont="1" applyFill="1" applyBorder="1" applyAlignment="1">
      <alignment vertical="center"/>
    </xf>
    <xf numFmtId="0" fontId="18" fillId="0" borderId="110" xfId="0" applyFont="1" applyFill="1" applyBorder="1" applyAlignment="1">
      <alignment horizontal="right" vertical="center" indent="1"/>
    </xf>
    <xf numFmtId="0" fontId="18" fillId="0" borderId="111" xfId="0" applyFont="1" applyFill="1" applyBorder="1" applyAlignment="1">
      <alignment vertical="center"/>
    </xf>
    <xf numFmtId="0" fontId="18" fillId="0" borderId="112" xfId="0" applyFont="1" applyFill="1" applyBorder="1" applyAlignment="1">
      <alignment horizontal="left" vertical="center" wrapText="1" indent="1"/>
    </xf>
    <xf numFmtId="164" fontId="18" fillId="0" borderId="113" xfId="0" applyNumberFormat="1" applyFont="1" applyFill="1" applyBorder="1" applyAlignment="1">
      <alignment vertical="center"/>
    </xf>
    <xf numFmtId="165" fontId="18" fillId="0" borderId="113" xfId="0" applyNumberFormat="1" applyFont="1" applyFill="1" applyBorder="1" applyAlignment="1">
      <alignment vertical="center"/>
    </xf>
    <xf numFmtId="0" fontId="23" fillId="0" borderId="66" xfId="0" applyFont="1" applyFill="1" applyBorder="1" applyAlignment="1">
      <alignment vertical="center" wrapText="1"/>
    </xf>
    <xf numFmtId="164" fontId="23" fillId="0" borderId="8" xfId="0" applyNumberFormat="1" applyFont="1" applyFill="1" applyBorder="1" applyAlignment="1">
      <alignment vertical="center"/>
    </xf>
    <xf numFmtId="0" fontId="23" fillId="0" borderId="95" xfId="0" applyFont="1" applyFill="1" applyBorder="1" applyAlignment="1">
      <alignment horizontal="right" vertical="center" indent="1"/>
    </xf>
    <xf numFmtId="0" fontId="23" fillId="0" borderId="62" xfId="0" applyFont="1" applyFill="1" applyBorder="1" applyAlignment="1">
      <alignment vertical="center"/>
    </xf>
    <xf numFmtId="0" fontId="23" fillId="0" borderId="63" xfId="0" applyFont="1" applyFill="1" applyBorder="1" applyAlignment="1">
      <alignment vertical="center"/>
    </xf>
    <xf numFmtId="164" fontId="23" fillId="0" borderId="64" xfId="0" applyNumberFormat="1" applyFont="1" applyFill="1" applyBorder="1" applyAlignment="1">
      <alignment vertical="center"/>
    </xf>
    <xf numFmtId="164" fontId="23" fillId="0" borderId="98" xfId="0" applyNumberFormat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vertical="center"/>
    </xf>
    <xf numFmtId="164" fontId="27" fillId="0" borderId="0" xfId="0" applyNumberFormat="1" applyFont="1" applyFill="1" applyAlignment="1">
      <alignment horizontal="right" vertical="center"/>
    </xf>
    <xf numFmtId="0" fontId="21" fillId="0" borderId="19" xfId="0" applyFont="1" applyFill="1" applyBorder="1" applyAlignment="1">
      <alignment horizontal="right" vertical="center" indent="1"/>
    </xf>
    <xf numFmtId="164" fontId="21" fillId="0" borderId="17" xfId="0" applyNumberFormat="1" applyFont="1" applyFill="1" applyBorder="1" applyAlignment="1">
      <alignment vertical="center"/>
    </xf>
    <xf numFmtId="0" fontId="15" fillId="0" borderId="71" xfId="0" applyFont="1" applyFill="1" applyBorder="1" applyAlignment="1">
      <alignment vertical="center"/>
    </xf>
    <xf numFmtId="0" fontId="28" fillId="0" borderId="0" xfId="0" applyFont="1" applyFill="1"/>
    <xf numFmtId="164" fontId="5" fillId="0" borderId="41" xfId="0" applyNumberFormat="1" applyFont="1" applyFill="1" applyBorder="1" applyAlignment="1">
      <alignment horizontal="center" vertical="center"/>
    </xf>
    <xf numFmtId="164" fontId="23" fillId="0" borderId="4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164" fontId="23" fillId="0" borderId="11" xfId="0" applyNumberFormat="1" applyFont="1" applyFill="1" applyBorder="1" applyAlignment="1">
      <alignment horizontal="center" vertical="center" wrapText="1"/>
    </xf>
    <xf numFmtId="164" fontId="23" fillId="0" borderId="12" xfId="0" applyNumberFormat="1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left" vertical="center" wrapText="1"/>
    </xf>
    <xf numFmtId="0" fontId="23" fillId="0" borderId="52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21" xfId="0" applyFont="1" applyFill="1" applyBorder="1" applyAlignment="1">
      <alignment vertical="center" wrapText="1"/>
    </xf>
    <xf numFmtId="0" fontId="5" fillId="0" borderId="68" xfId="0" applyFont="1" applyFill="1" applyBorder="1" applyAlignment="1">
      <alignment vertical="center" wrapText="1"/>
    </xf>
    <xf numFmtId="0" fontId="23" fillId="0" borderId="97" xfId="0" applyFont="1" applyFill="1" applyBorder="1" applyAlignment="1">
      <alignment horizontal="center" vertical="center"/>
    </xf>
    <xf numFmtId="0" fontId="23" fillId="0" borderId="9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textRotation="90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colors>
    <mruColors>
      <color rgb="FFDCE8E1"/>
      <color rgb="FFFFE7FF"/>
      <color rgb="FFF5F3F7"/>
      <color rgb="FFEDEAF2"/>
      <color rgb="FF0000FF"/>
      <color rgb="FFF6F0FA"/>
      <color rgb="FFDAC2EC"/>
      <color rgb="FFD1FFFF"/>
      <color rgb="FFFFF5C9"/>
      <color rgb="FFD9F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6"/>
  <sheetViews>
    <sheetView tabSelected="1" zoomScale="80" zoomScaleNormal="80" zoomScaleSheetLayoutView="80" workbookViewId="0">
      <pane xSplit="4" ySplit="9" topLeftCell="E393" activePane="bottomRight" state="frozen"/>
      <selection pane="topRight" activeCell="E1" sqref="E1"/>
      <selection pane="bottomLeft" activeCell="A10" sqref="A10"/>
      <selection pane="bottomRight" activeCell="AD26" sqref="AD26"/>
    </sheetView>
  </sheetViews>
  <sheetFormatPr defaultRowHeight="17.25" customHeight="1" outlineLevelRow="1" outlineLevelCol="1" x14ac:dyDescent="0.2"/>
  <cols>
    <col min="1" max="1" width="5.42578125" style="310" customWidth="1"/>
    <col min="2" max="2" width="7.42578125" style="124" customWidth="1"/>
    <col min="3" max="3" width="9.140625" style="124"/>
    <col min="4" max="4" width="44.42578125" style="124" customWidth="1"/>
    <col min="5" max="5" width="15.5703125" style="124" customWidth="1"/>
    <col min="6" max="6" width="16.42578125" style="124" customWidth="1"/>
    <col min="7" max="7" width="10.7109375" style="124" customWidth="1"/>
    <col min="8" max="8" width="17.7109375" style="144" customWidth="1"/>
    <col min="9" max="9" width="15.5703125" style="124" hidden="1" customWidth="1" outlineLevel="1"/>
    <col min="10" max="10" width="16.42578125" style="124" hidden="1" customWidth="1" outlineLevel="1"/>
    <col min="11" max="11" width="7.7109375" style="124" hidden="1" customWidth="1" outlineLevel="1"/>
    <col min="12" max="12" width="17.7109375" style="144" hidden="1" customWidth="1" outlineLevel="1"/>
    <col min="13" max="13" width="16.5703125" style="124" hidden="1" customWidth="1" outlineLevel="1"/>
    <col min="14" max="14" width="16.42578125" style="124" hidden="1" customWidth="1" outlineLevel="1"/>
    <col min="15" max="15" width="10.7109375" style="124" hidden="1" customWidth="1" outlineLevel="1"/>
    <col min="16" max="16" width="19.5703125" style="144" hidden="1" customWidth="1" outlineLevel="1"/>
    <col min="17" max="17" width="15.5703125" style="124" hidden="1" customWidth="1" outlineLevel="1"/>
    <col min="18" max="18" width="16.42578125" style="124" hidden="1" customWidth="1" outlineLevel="1"/>
    <col min="19" max="19" width="10.7109375" style="124" hidden="1" customWidth="1" outlineLevel="1"/>
    <col min="20" max="20" width="17.7109375" style="144" hidden="1" customWidth="1" outlineLevel="1"/>
    <col min="21" max="21" width="14.42578125" style="124" hidden="1" customWidth="1" outlineLevel="1"/>
    <col min="22" max="22" width="14.5703125" style="124" hidden="1" customWidth="1" outlineLevel="1"/>
    <col min="23" max="23" width="10.7109375" style="124" hidden="1" customWidth="1" outlineLevel="1"/>
    <col min="24" max="24" width="15.42578125" style="144" hidden="1" customWidth="1" outlineLevel="1"/>
    <col min="25" max="25" width="15.5703125" style="124" hidden="1" customWidth="1" outlineLevel="1"/>
    <col min="26" max="26" width="16.42578125" style="124" hidden="1" customWidth="1" outlineLevel="1"/>
    <col min="27" max="27" width="10.7109375" style="124" hidden="1" customWidth="1" outlineLevel="1"/>
    <col min="28" max="28" width="17.7109375" style="144" hidden="1" customWidth="1" outlineLevel="1"/>
    <col min="29" max="29" width="14.42578125" style="124" customWidth="1" collapsed="1"/>
    <col min="30" max="30" width="14.5703125" style="124" customWidth="1"/>
    <col min="31" max="31" width="10.7109375" style="124" customWidth="1"/>
    <col min="32" max="32" width="15.42578125" style="144" customWidth="1"/>
    <col min="33" max="33" width="3.5703125" style="124" customWidth="1"/>
    <col min="34" max="34" width="20.5703125" style="124" hidden="1" customWidth="1" outlineLevel="1"/>
    <col min="35" max="36" width="9.140625" style="124" hidden="1" customWidth="1" outlineLevel="1"/>
    <col min="37" max="37" width="9.140625" style="124" collapsed="1"/>
    <col min="38" max="16384" width="9.140625" style="124"/>
  </cols>
  <sheetData>
    <row r="1" spans="1:32" s="144" customFormat="1" ht="20.25" customHeight="1" x14ac:dyDescent="0.3">
      <c r="A1" s="141"/>
      <c r="B1" s="1"/>
      <c r="C1" s="2"/>
      <c r="D1" s="2"/>
      <c r="E1" s="2"/>
      <c r="F1" s="2"/>
      <c r="G1" s="2"/>
      <c r="H1" s="128"/>
      <c r="I1" s="2"/>
      <c r="J1" s="2"/>
      <c r="K1" s="2"/>
      <c r="L1" s="128"/>
      <c r="M1" s="2"/>
      <c r="N1" s="2"/>
      <c r="O1" s="2"/>
      <c r="P1" s="132" t="s">
        <v>140</v>
      </c>
      <c r="Q1" s="2"/>
      <c r="R1" s="2"/>
      <c r="S1" s="2"/>
      <c r="T1" s="128"/>
      <c r="U1" s="2"/>
      <c r="V1" s="2"/>
      <c r="W1" s="2"/>
      <c r="X1" s="132" t="s">
        <v>140</v>
      </c>
      <c r="Y1" s="2"/>
      <c r="Z1" s="2"/>
      <c r="AA1" s="2"/>
      <c r="AB1" s="128"/>
      <c r="AC1" s="2"/>
      <c r="AD1" s="2"/>
      <c r="AE1" s="2"/>
      <c r="AF1" s="132" t="s">
        <v>140</v>
      </c>
    </row>
    <row r="2" spans="1:32" s="144" customFormat="1" ht="20.25" customHeight="1" x14ac:dyDescent="0.2">
      <c r="A2" s="141"/>
      <c r="B2" s="1"/>
      <c r="C2" s="2"/>
      <c r="D2" s="2"/>
      <c r="E2" s="2"/>
      <c r="F2" s="2"/>
      <c r="G2" s="2"/>
      <c r="H2" s="129"/>
      <c r="I2" s="2"/>
      <c r="J2" s="2"/>
      <c r="K2" s="2"/>
      <c r="L2" s="129"/>
      <c r="M2" s="2"/>
      <c r="N2" s="2"/>
      <c r="O2" s="2"/>
      <c r="P2" s="133" t="s">
        <v>141</v>
      </c>
      <c r="Q2" s="2"/>
      <c r="R2" s="2"/>
      <c r="S2" s="2"/>
      <c r="T2" s="129"/>
      <c r="U2" s="2"/>
      <c r="V2" s="2"/>
      <c r="W2" s="2"/>
      <c r="X2" s="133" t="s">
        <v>141</v>
      </c>
      <c r="Y2" s="2"/>
      <c r="Z2" s="2"/>
      <c r="AA2" s="2"/>
      <c r="AB2" s="129"/>
      <c r="AC2" s="2"/>
      <c r="AD2" s="2"/>
      <c r="AE2" s="2"/>
      <c r="AF2" s="133" t="s">
        <v>141</v>
      </c>
    </row>
    <row r="3" spans="1:32" ht="26.25" customHeight="1" x14ac:dyDescent="0.2">
      <c r="A3" s="142"/>
      <c r="B3" s="327" t="s">
        <v>0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8"/>
      <c r="Z3" s="328"/>
      <c r="AA3" s="328"/>
      <c r="AB3" s="328"/>
      <c r="AC3" s="328"/>
      <c r="AD3" s="328"/>
      <c r="AE3" s="328"/>
      <c r="AF3" s="328"/>
    </row>
    <row r="4" spans="1:32" ht="6" customHeight="1" x14ac:dyDescent="0.2">
      <c r="A4" s="142"/>
      <c r="B4" s="1"/>
      <c r="C4" s="2"/>
      <c r="D4" s="2"/>
      <c r="E4" s="2"/>
      <c r="F4" s="2"/>
      <c r="G4" s="2"/>
      <c r="H4" s="134"/>
      <c r="I4" s="2"/>
      <c r="J4" s="2"/>
      <c r="K4" s="2"/>
      <c r="L4" s="134"/>
      <c r="M4" s="2"/>
      <c r="N4" s="2"/>
      <c r="O4" s="2"/>
      <c r="P4" s="134"/>
      <c r="Q4" s="2"/>
      <c r="R4" s="2"/>
      <c r="S4" s="2"/>
      <c r="T4" s="134"/>
      <c r="U4" s="2"/>
      <c r="V4" s="2"/>
      <c r="W4" s="2"/>
      <c r="X4" s="134"/>
      <c r="Y4" s="2"/>
      <c r="Z4" s="2"/>
      <c r="AA4" s="2"/>
      <c r="AB4" s="134"/>
      <c r="AC4" s="2"/>
      <c r="AD4" s="2"/>
      <c r="AE4" s="2"/>
      <c r="AF4" s="134"/>
    </row>
    <row r="5" spans="1:32" ht="17.25" customHeight="1" x14ac:dyDescent="0.2">
      <c r="A5" s="142"/>
      <c r="B5" s="4"/>
      <c r="C5" s="135"/>
      <c r="D5" s="135"/>
      <c r="E5" s="136"/>
      <c r="F5" s="136"/>
      <c r="G5" s="136"/>
      <c r="H5" s="137"/>
      <c r="I5" s="136"/>
      <c r="J5" s="136"/>
      <c r="K5" s="136"/>
      <c r="L5" s="137"/>
      <c r="M5" s="136"/>
      <c r="N5" s="136"/>
      <c r="O5" s="136"/>
      <c r="P5" s="138"/>
      <c r="Q5" s="136"/>
      <c r="R5" s="136"/>
      <c r="S5" s="136"/>
      <c r="T5" s="137"/>
      <c r="U5" s="136"/>
      <c r="V5" s="136"/>
      <c r="W5" s="136"/>
      <c r="X5" s="138" t="s">
        <v>137</v>
      </c>
      <c r="Y5" s="136"/>
      <c r="Z5" s="136"/>
      <c r="AA5" s="136"/>
      <c r="AB5" s="137"/>
      <c r="AC5" s="136"/>
      <c r="AD5" s="136"/>
      <c r="AE5" s="136"/>
      <c r="AF5" s="138" t="s">
        <v>137</v>
      </c>
    </row>
    <row r="6" spans="1:32" ht="21.75" customHeight="1" x14ac:dyDescent="0.2">
      <c r="A6" s="142"/>
      <c r="B6" s="320" t="s">
        <v>1</v>
      </c>
      <c r="C6" s="321"/>
      <c r="D6" s="322"/>
      <c r="E6" s="312" t="s">
        <v>144</v>
      </c>
      <c r="F6" s="313"/>
      <c r="G6" s="313"/>
      <c r="H6" s="314"/>
      <c r="I6" s="312" t="s">
        <v>138</v>
      </c>
      <c r="J6" s="313"/>
      <c r="K6" s="313"/>
      <c r="L6" s="314"/>
      <c r="M6" s="312" t="s">
        <v>139</v>
      </c>
      <c r="N6" s="313"/>
      <c r="O6" s="313"/>
      <c r="P6" s="314"/>
      <c r="Q6" s="312" t="s">
        <v>143</v>
      </c>
      <c r="R6" s="313"/>
      <c r="S6" s="313"/>
      <c r="T6" s="314"/>
      <c r="U6" s="312" t="s">
        <v>150</v>
      </c>
      <c r="V6" s="313"/>
      <c r="W6" s="313"/>
      <c r="X6" s="314"/>
      <c r="Y6" s="312" t="s">
        <v>152</v>
      </c>
      <c r="Z6" s="313"/>
      <c r="AA6" s="313"/>
      <c r="AB6" s="314"/>
      <c r="AC6" s="312" t="s">
        <v>151</v>
      </c>
      <c r="AD6" s="313"/>
      <c r="AE6" s="313"/>
      <c r="AF6" s="314"/>
    </row>
    <row r="7" spans="1:32" ht="15" customHeight="1" x14ac:dyDescent="0.2">
      <c r="A7" s="142"/>
      <c r="B7" s="323"/>
      <c r="C7" s="324"/>
      <c r="D7" s="325"/>
      <c r="E7" s="315"/>
      <c r="F7" s="316"/>
      <c r="G7" s="316"/>
      <c r="H7" s="317"/>
      <c r="I7" s="315"/>
      <c r="J7" s="316"/>
      <c r="K7" s="316"/>
      <c r="L7" s="317"/>
      <c r="M7" s="315"/>
      <c r="N7" s="316"/>
      <c r="O7" s="316"/>
      <c r="P7" s="317"/>
      <c r="Q7" s="315"/>
      <c r="R7" s="316"/>
      <c r="S7" s="316"/>
      <c r="T7" s="317"/>
      <c r="U7" s="315"/>
      <c r="V7" s="316"/>
      <c r="W7" s="316"/>
      <c r="X7" s="317"/>
      <c r="Y7" s="315"/>
      <c r="Z7" s="316"/>
      <c r="AA7" s="316"/>
      <c r="AB7" s="317"/>
      <c r="AC7" s="315"/>
      <c r="AD7" s="316"/>
      <c r="AE7" s="316"/>
      <c r="AF7" s="317"/>
    </row>
    <row r="8" spans="1:32" ht="27" customHeight="1" x14ac:dyDescent="0.2">
      <c r="A8" s="142"/>
      <c r="B8" s="145"/>
      <c r="C8" s="146"/>
      <c r="D8" s="147" t="s">
        <v>2</v>
      </c>
      <c r="E8" s="148" t="s">
        <v>3</v>
      </c>
      <c r="F8" s="148" t="s">
        <v>4</v>
      </c>
      <c r="G8" s="149" t="s">
        <v>5</v>
      </c>
      <c r="H8" s="150" t="s">
        <v>6</v>
      </c>
      <c r="I8" s="148" t="s">
        <v>3</v>
      </c>
      <c r="J8" s="148" t="s">
        <v>4</v>
      </c>
      <c r="K8" s="148" t="s">
        <v>5</v>
      </c>
      <c r="L8" s="150" t="s">
        <v>6</v>
      </c>
      <c r="M8" s="148" t="s">
        <v>3</v>
      </c>
      <c r="N8" s="148" t="s">
        <v>4</v>
      </c>
      <c r="O8" s="149" t="s">
        <v>5</v>
      </c>
      <c r="P8" s="150" t="s">
        <v>6</v>
      </c>
      <c r="Q8" s="148" t="s">
        <v>3</v>
      </c>
      <c r="R8" s="148" t="s">
        <v>4</v>
      </c>
      <c r="S8" s="149" t="s">
        <v>5</v>
      </c>
      <c r="T8" s="150" t="s">
        <v>6</v>
      </c>
      <c r="U8" s="148" t="s">
        <v>3</v>
      </c>
      <c r="V8" s="148" t="s">
        <v>4</v>
      </c>
      <c r="W8" s="149" t="s">
        <v>5</v>
      </c>
      <c r="X8" s="150" t="s">
        <v>6</v>
      </c>
      <c r="Y8" s="148" t="s">
        <v>3</v>
      </c>
      <c r="Z8" s="148" t="s">
        <v>4</v>
      </c>
      <c r="AA8" s="149" t="s">
        <v>5</v>
      </c>
      <c r="AB8" s="150" t="s">
        <v>6</v>
      </c>
      <c r="AC8" s="148" t="s">
        <v>3</v>
      </c>
      <c r="AD8" s="148" t="s">
        <v>4</v>
      </c>
      <c r="AE8" s="149" t="s">
        <v>5</v>
      </c>
      <c r="AF8" s="150" t="s">
        <v>6</v>
      </c>
    </row>
    <row r="9" spans="1:32" ht="17.25" customHeight="1" x14ac:dyDescent="0.2">
      <c r="A9" s="142"/>
      <c r="B9" s="151" t="s">
        <v>7</v>
      </c>
      <c r="C9" s="152" t="s">
        <v>8</v>
      </c>
      <c r="D9" s="153"/>
      <c r="E9" s="154" t="s">
        <v>145</v>
      </c>
      <c r="F9" s="155" t="s">
        <v>146</v>
      </c>
      <c r="G9" s="154" t="s">
        <v>109</v>
      </c>
      <c r="H9" s="155" t="s">
        <v>147</v>
      </c>
      <c r="I9" s="154">
        <v>3</v>
      </c>
      <c r="J9" s="155">
        <v>4</v>
      </c>
      <c r="K9" s="154">
        <v>5</v>
      </c>
      <c r="L9" s="155">
        <v>6</v>
      </c>
      <c r="M9" s="154" t="s">
        <v>148</v>
      </c>
      <c r="N9" s="155" t="s">
        <v>111</v>
      </c>
      <c r="O9" s="154" t="s">
        <v>110</v>
      </c>
      <c r="P9" s="155" t="s">
        <v>149</v>
      </c>
      <c r="Q9" s="154">
        <v>3</v>
      </c>
      <c r="R9" s="155">
        <v>4</v>
      </c>
      <c r="S9" s="154">
        <v>5</v>
      </c>
      <c r="T9" s="155">
        <v>6</v>
      </c>
      <c r="U9" s="154" t="s">
        <v>148</v>
      </c>
      <c r="V9" s="155" t="s">
        <v>111</v>
      </c>
      <c r="W9" s="154" t="s">
        <v>110</v>
      </c>
      <c r="X9" s="155" t="s">
        <v>149</v>
      </c>
      <c r="Y9" s="154">
        <v>3</v>
      </c>
      <c r="Z9" s="155">
        <v>4</v>
      </c>
      <c r="AA9" s="154">
        <v>5</v>
      </c>
      <c r="AB9" s="155">
        <v>6</v>
      </c>
      <c r="AC9" s="154" t="s">
        <v>148</v>
      </c>
      <c r="AD9" s="155" t="s">
        <v>111</v>
      </c>
      <c r="AE9" s="154" t="s">
        <v>110</v>
      </c>
      <c r="AF9" s="155" t="s">
        <v>149</v>
      </c>
    </row>
    <row r="10" spans="1:32" ht="17.25" customHeight="1" x14ac:dyDescent="0.2">
      <c r="A10" s="143"/>
      <c r="B10" s="156">
        <v>1</v>
      </c>
      <c r="C10" s="157" t="s">
        <v>9</v>
      </c>
      <c r="D10" s="158"/>
      <c r="E10" s="159">
        <f>SUM(E11:E20)</f>
        <v>115055</v>
      </c>
      <c r="F10" s="159">
        <f>SUM(F11:F20)</f>
        <v>39864</v>
      </c>
      <c r="G10" s="159">
        <f>SUM(G11:G20)</f>
        <v>0</v>
      </c>
      <c r="H10" s="159">
        <f t="shared" ref="H10:H73" si="0">+G10+F10+E10</f>
        <v>154919</v>
      </c>
      <c r="I10" s="159">
        <f>SUM(I11:I20)</f>
        <v>1482</v>
      </c>
      <c r="J10" s="159">
        <f>SUM(J11:J20)</f>
        <v>0</v>
      </c>
      <c r="K10" s="159">
        <f>SUM(K11:K20)</f>
        <v>0</v>
      </c>
      <c r="L10" s="159">
        <f t="shared" ref="L10:L73" si="1">+K10+J10+I10</f>
        <v>1482</v>
      </c>
      <c r="M10" s="159">
        <f>SUM(M11:M20)</f>
        <v>116537</v>
      </c>
      <c r="N10" s="159">
        <f>SUM(N11:N20)</f>
        <v>39864</v>
      </c>
      <c r="O10" s="159">
        <f>SUM(O11:O20)</f>
        <v>0</v>
      </c>
      <c r="P10" s="159">
        <f t="shared" ref="P10:P73" si="2">+O10+N10+M10</f>
        <v>156401</v>
      </c>
      <c r="Q10" s="159">
        <f>SUM(Q11:Q20)</f>
        <v>1350</v>
      </c>
      <c r="R10" s="159">
        <f>SUM(R11:R20)</f>
        <v>330</v>
      </c>
      <c r="S10" s="159">
        <f>SUM(S11:S20)</f>
        <v>0</v>
      </c>
      <c r="T10" s="159">
        <f t="shared" ref="T10:T73" si="3">+S10+R10+Q10</f>
        <v>1680</v>
      </c>
      <c r="U10" s="159">
        <f>SUM(U11:U20)</f>
        <v>117887</v>
      </c>
      <c r="V10" s="159">
        <f>SUM(V11:V20)</f>
        <v>40194</v>
      </c>
      <c r="W10" s="159">
        <f>SUM(W11:W20)</f>
        <v>0</v>
      </c>
      <c r="X10" s="159">
        <f t="shared" ref="X10:X73" si="4">+W10+V10+U10</f>
        <v>158081</v>
      </c>
      <c r="Y10" s="159">
        <f>SUM(Y11:Y20)</f>
        <v>0</v>
      </c>
      <c r="Z10" s="159">
        <f>SUM(Z11:Z20)</f>
        <v>0</v>
      </c>
      <c r="AA10" s="159">
        <f>SUM(AA11:AA20)</f>
        <v>0</v>
      </c>
      <c r="AB10" s="159">
        <f t="shared" ref="AB10:AB73" si="5">+AA10+Z10+Y10</f>
        <v>0</v>
      </c>
      <c r="AC10" s="159">
        <f>SUM(AC11:AC20)</f>
        <v>117887</v>
      </c>
      <c r="AD10" s="159">
        <f>SUM(AD11:AD20)</f>
        <v>40194</v>
      </c>
      <c r="AE10" s="159">
        <f>SUM(AE11:AE20)</f>
        <v>0</v>
      </c>
      <c r="AF10" s="159">
        <f t="shared" ref="AF10:AF73" si="6">+AE10+AD10+AC10</f>
        <v>158081</v>
      </c>
    </row>
    <row r="11" spans="1:32" ht="17.25" customHeight="1" x14ac:dyDescent="0.2">
      <c r="A11" s="142"/>
      <c r="B11" s="160"/>
      <c r="C11" s="161">
        <v>1</v>
      </c>
      <c r="D11" s="162" t="s">
        <v>10</v>
      </c>
      <c r="E11" s="163">
        <v>720</v>
      </c>
      <c r="F11" s="163"/>
      <c r="G11" s="163"/>
      <c r="H11" s="164">
        <f t="shared" si="0"/>
        <v>720</v>
      </c>
      <c r="I11" s="163"/>
      <c r="J11" s="163"/>
      <c r="K11" s="163"/>
      <c r="L11" s="164">
        <f t="shared" si="1"/>
        <v>0</v>
      </c>
      <c r="M11" s="163">
        <f>+E11+I11</f>
        <v>720</v>
      </c>
      <c r="N11" s="163">
        <f t="shared" ref="N11:O11" si="7">+F11+J11</f>
        <v>0</v>
      </c>
      <c r="O11" s="163">
        <f t="shared" si="7"/>
        <v>0</v>
      </c>
      <c r="P11" s="164">
        <f t="shared" si="2"/>
        <v>720</v>
      </c>
      <c r="Q11" s="163"/>
      <c r="R11" s="163"/>
      <c r="S11" s="163"/>
      <c r="T11" s="164">
        <f t="shared" si="3"/>
        <v>0</v>
      </c>
      <c r="U11" s="163">
        <f>+M11+Q11</f>
        <v>720</v>
      </c>
      <c r="V11" s="163">
        <f t="shared" ref="V11:V14" si="8">+N11+R11</f>
        <v>0</v>
      </c>
      <c r="W11" s="163">
        <f t="shared" ref="W11:W14" si="9">+O11+S11</f>
        <v>0</v>
      </c>
      <c r="X11" s="164">
        <f t="shared" si="4"/>
        <v>720</v>
      </c>
      <c r="Y11" s="163"/>
      <c r="Z11" s="163"/>
      <c r="AA11" s="163"/>
      <c r="AB11" s="164">
        <f t="shared" si="5"/>
        <v>0</v>
      </c>
      <c r="AC11" s="163">
        <f>+U11+Y11</f>
        <v>720</v>
      </c>
      <c r="AD11" s="163">
        <f t="shared" ref="AD11:AD14" si="10">+V11+Z11</f>
        <v>0</v>
      </c>
      <c r="AE11" s="163">
        <f t="shared" ref="AE11:AE14" si="11">+W11+AA11</f>
        <v>0</v>
      </c>
      <c r="AF11" s="164">
        <f t="shared" si="6"/>
        <v>720</v>
      </c>
    </row>
    <row r="12" spans="1:32" ht="30" x14ac:dyDescent="0.2">
      <c r="A12" s="142"/>
      <c r="B12" s="165"/>
      <c r="C12" s="166">
        <v>2</v>
      </c>
      <c r="D12" s="167" t="s">
        <v>11</v>
      </c>
      <c r="E12" s="163">
        <v>85</v>
      </c>
      <c r="F12" s="163"/>
      <c r="G12" s="163"/>
      <c r="H12" s="168">
        <f t="shared" si="0"/>
        <v>85</v>
      </c>
      <c r="I12" s="163"/>
      <c r="J12" s="163"/>
      <c r="K12" s="163"/>
      <c r="L12" s="168">
        <f t="shared" si="1"/>
        <v>0</v>
      </c>
      <c r="M12" s="163">
        <f t="shared" ref="M12:M14" si="12">+E12+I12</f>
        <v>85</v>
      </c>
      <c r="N12" s="163">
        <f t="shared" ref="N12:N14" si="13">+F12+J12</f>
        <v>0</v>
      </c>
      <c r="O12" s="163">
        <f t="shared" ref="O12:O14" si="14">+G12+K12</f>
        <v>0</v>
      </c>
      <c r="P12" s="168">
        <f t="shared" si="2"/>
        <v>85</v>
      </c>
      <c r="Q12" s="163"/>
      <c r="R12" s="163"/>
      <c r="S12" s="163"/>
      <c r="T12" s="168">
        <f t="shared" si="3"/>
        <v>0</v>
      </c>
      <c r="U12" s="163">
        <f t="shared" ref="U12:U14" si="15">+M12+Q12</f>
        <v>85</v>
      </c>
      <c r="V12" s="163">
        <f t="shared" si="8"/>
        <v>0</v>
      </c>
      <c r="W12" s="163">
        <f t="shared" si="9"/>
        <v>0</v>
      </c>
      <c r="X12" s="168">
        <f t="shared" si="4"/>
        <v>85</v>
      </c>
      <c r="Y12" s="163"/>
      <c r="Z12" s="163"/>
      <c r="AA12" s="163"/>
      <c r="AB12" s="168">
        <f t="shared" si="5"/>
        <v>0</v>
      </c>
      <c r="AC12" s="163">
        <f t="shared" ref="AC12:AC14" si="16">+U12+Y12</f>
        <v>85</v>
      </c>
      <c r="AD12" s="163">
        <f t="shared" si="10"/>
        <v>0</v>
      </c>
      <c r="AE12" s="163">
        <f t="shared" si="11"/>
        <v>0</v>
      </c>
      <c r="AF12" s="168">
        <f t="shared" si="6"/>
        <v>85</v>
      </c>
    </row>
    <row r="13" spans="1:32" ht="17.25" customHeight="1" x14ac:dyDescent="0.2">
      <c r="A13" s="142"/>
      <c r="B13" s="165"/>
      <c r="C13" s="169">
        <v>3</v>
      </c>
      <c r="D13" s="170" t="s">
        <v>12</v>
      </c>
      <c r="E13" s="163">
        <v>45401</v>
      </c>
      <c r="F13" s="163">
        <v>33364</v>
      </c>
      <c r="G13" s="163">
        <v>0</v>
      </c>
      <c r="H13" s="168">
        <f t="shared" si="0"/>
        <v>78765</v>
      </c>
      <c r="I13" s="163"/>
      <c r="J13" s="163"/>
      <c r="K13" s="163"/>
      <c r="L13" s="168">
        <f t="shared" si="1"/>
        <v>0</v>
      </c>
      <c r="M13" s="163">
        <f t="shared" si="12"/>
        <v>45401</v>
      </c>
      <c r="N13" s="163">
        <f t="shared" si="13"/>
        <v>33364</v>
      </c>
      <c r="O13" s="163">
        <f t="shared" si="14"/>
        <v>0</v>
      </c>
      <c r="P13" s="168">
        <f t="shared" si="2"/>
        <v>78765</v>
      </c>
      <c r="Q13" s="163">
        <f>1063+287</f>
        <v>1350</v>
      </c>
      <c r="R13" s="163">
        <f>330</f>
        <v>330</v>
      </c>
      <c r="S13" s="163"/>
      <c r="T13" s="168">
        <f t="shared" si="3"/>
        <v>1680</v>
      </c>
      <c r="U13" s="163">
        <f t="shared" si="15"/>
        <v>46751</v>
      </c>
      <c r="V13" s="163">
        <f t="shared" si="8"/>
        <v>33694</v>
      </c>
      <c r="W13" s="163">
        <f t="shared" si="9"/>
        <v>0</v>
      </c>
      <c r="X13" s="168">
        <f t="shared" si="4"/>
        <v>80445</v>
      </c>
      <c r="Y13" s="163">
        <f>979+264</f>
        <v>1243</v>
      </c>
      <c r="Z13" s="163"/>
      <c r="AA13" s="163"/>
      <c r="AB13" s="168">
        <f t="shared" si="5"/>
        <v>1243</v>
      </c>
      <c r="AC13" s="163">
        <f t="shared" si="16"/>
        <v>47994</v>
      </c>
      <c r="AD13" s="163">
        <f t="shared" si="10"/>
        <v>33694</v>
      </c>
      <c r="AE13" s="163">
        <f t="shared" si="11"/>
        <v>0</v>
      </c>
      <c r="AF13" s="168">
        <f t="shared" si="6"/>
        <v>81688</v>
      </c>
    </row>
    <row r="14" spans="1:32" ht="17.25" customHeight="1" x14ac:dyDescent="0.2">
      <c r="A14" s="142"/>
      <c r="B14" s="165"/>
      <c r="C14" s="169">
        <v>4</v>
      </c>
      <c r="D14" s="170" t="s">
        <v>13</v>
      </c>
      <c r="E14" s="163"/>
      <c r="F14" s="163"/>
      <c r="G14" s="163"/>
      <c r="H14" s="168">
        <f t="shared" si="0"/>
        <v>0</v>
      </c>
      <c r="I14" s="163"/>
      <c r="J14" s="163"/>
      <c r="K14" s="163"/>
      <c r="L14" s="168">
        <f t="shared" si="1"/>
        <v>0</v>
      </c>
      <c r="M14" s="163">
        <f t="shared" si="12"/>
        <v>0</v>
      </c>
      <c r="N14" s="163">
        <f t="shared" si="13"/>
        <v>0</v>
      </c>
      <c r="O14" s="163">
        <f t="shared" si="14"/>
        <v>0</v>
      </c>
      <c r="P14" s="168">
        <f t="shared" si="2"/>
        <v>0</v>
      </c>
      <c r="Q14" s="163"/>
      <c r="R14" s="163"/>
      <c r="S14" s="163"/>
      <c r="T14" s="168">
        <f t="shared" si="3"/>
        <v>0</v>
      </c>
      <c r="U14" s="163">
        <f t="shared" si="15"/>
        <v>0</v>
      </c>
      <c r="V14" s="163">
        <f t="shared" si="8"/>
        <v>0</v>
      </c>
      <c r="W14" s="163">
        <f t="shared" si="9"/>
        <v>0</v>
      </c>
      <c r="X14" s="168">
        <f t="shared" si="4"/>
        <v>0</v>
      </c>
      <c r="Y14" s="163"/>
      <c r="Z14" s="163"/>
      <c r="AA14" s="163"/>
      <c r="AB14" s="168">
        <f t="shared" si="5"/>
        <v>0</v>
      </c>
      <c r="AC14" s="163">
        <f t="shared" si="16"/>
        <v>0</v>
      </c>
      <c r="AD14" s="163">
        <f t="shared" si="10"/>
        <v>0</v>
      </c>
      <c r="AE14" s="163">
        <f t="shared" si="11"/>
        <v>0</v>
      </c>
      <c r="AF14" s="168">
        <f t="shared" si="6"/>
        <v>0</v>
      </c>
    </row>
    <row r="15" spans="1:32" ht="17.25" customHeight="1" x14ac:dyDescent="0.2">
      <c r="A15" s="142" t="s">
        <v>111</v>
      </c>
      <c r="B15" s="165"/>
      <c r="C15" s="169">
        <v>5</v>
      </c>
      <c r="D15" s="170" t="s">
        <v>14</v>
      </c>
      <c r="E15" s="163">
        <v>18000</v>
      </c>
      <c r="F15" s="163">
        <v>4000</v>
      </c>
      <c r="G15" s="163">
        <v>0</v>
      </c>
      <c r="H15" s="168">
        <f t="shared" si="0"/>
        <v>22000</v>
      </c>
      <c r="I15" s="163">
        <v>0</v>
      </c>
      <c r="J15" s="163">
        <v>0</v>
      </c>
      <c r="K15" s="163">
        <v>0</v>
      </c>
      <c r="L15" s="168">
        <f t="shared" si="1"/>
        <v>0</v>
      </c>
      <c r="M15" s="163">
        <v>18000</v>
      </c>
      <c r="N15" s="163">
        <v>4000</v>
      </c>
      <c r="O15" s="163">
        <v>0</v>
      </c>
      <c r="P15" s="168">
        <f t="shared" si="2"/>
        <v>22000</v>
      </c>
      <c r="Q15" s="163">
        <v>0</v>
      </c>
      <c r="R15" s="163">
        <v>0</v>
      </c>
      <c r="S15" s="163">
        <v>0</v>
      </c>
      <c r="T15" s="168">
        <f t="shared" si="3"/>
        <v>0</v>
      </c>
      <c r="U15" s="163">
        <v>18000</v>
      </c>
      <c r="V15" s="163">
        <v>4000</v>
      </c>
      <c r="W15" s="163">
        <v>0</v>
      </c>
      <c r="X15" s="168">
        <f t="shared" si="4"/>
        <v>22000</v>
      </c>
      <c r="Y15" s="163">
        <v>0</v>
      </c>
      <c r="Z15" s="163">
        <v>0</v>
      </c>
      <c r="AA15" s="163">
        <v>0</v>
      </c>
      <c r="AB15" s="168">
        <f t="shared" si="5"/>
        <v>0</v>
      </c>
      <c r="AC15" s="163">
        <v>18000</v>
      </c>
      <c r="AD15" s="163">
        <v>4000</v>
      </c>
      <c r="AE15" s="163">
        <v>0</v>
      </c>
      <c r="AF15" s="168">
        <f t="shared" si="6"/>
        <v>22000</v>
      </c>
    </row>
    <row r="16" spans="1:32" ht="17.25" customHeight="1" x14ac:dyDescent="0.2">
      <c r="A16" s="142" t="s">
        <v>112</v>
      </c>
      <c r="B16" s="160"/>
      <c r="C16" s="161">
        <v>6</v>
      </c>
      <c r="D16" s="162" t="s">
        <v>16</v>
      </c>
      <c r="E16" s="163">
        <v>849</v>
      </c>
      <c r="F16" s="163">
        <v>0</v>
      </c>
      <c r="G16" s="163">
        <v>0</v>
      </c>
      <c r="H16" s="164">
        <f t="shared" si="0"/>
        <v>849</v>
      </c>
      <c r="I16" s="163">
        <v>275</v>
      </c>
      <c r="J16" s="163">
        <v>0</v>
      </c>
      <c r="K16" s="163">
        <v>0</v>
      </c>
      <c r="L16" s="164">
        <f t="shared" si="1"/>
        <v>275</v>
      </c>
      <c r="M16" s="163">
        <v>1124</v>
      </c>
      <c r="N16" s="163">
        <v>0</v>
      </c>
      <c r="O16" s="163">
        <v>0</v>
      </c>
      <c r="P16" s="164">
        <f t="shared" si="2"/>
        <v>1124</v>
      </c>
      <c r="Q16" s="163">
        <v>349</v>
      </c>
      <c r="R16" s="163">
        <v>0</v>
      </c>
      <c r="S16" s="163">
        <v>0</v>
      </c>
      <c r="T16" s="164">
        <f t="shared" si="3"/>
        <v>349</v>
      </c>
      <c r="U16" s="163">
        <v>1473</v>
      </c>
      <c r="V16" s="163">
        <v>0</v>
      </c>
      <c r="W16" s="163">
        <v>0</v>
      </c>
      <c r="X16" s="164">
        <f t="shared" si="4"/>
        <v>1473</v>
      </c>
      <c r="Y16" s="163">
        <v>0</v>
      </c>
      <c r="Z16" s="163">
        <v>0</v>
      </c>
      <c r="AA16" s="163">
        <v>0</v>
      </c>
      <c r="AB16" s="164">
        <f t="shared" si="5"/>
        <v>0</v>
      </c>
      <c r="AC16" s="163">
        <v>1473</v>
      </c>
      <c r="AD16" s="163">
        <v>0</v>
      </c>
      <c r="AE16" s="163">
        <v>0</v>
      </c>
      <c r="AF16" s="164">
        <f t="shared" si="6"/>
        <v>1473</v>
      </c>
    </row>
    <row r="17" spans="1:32" ht="17.25" customHeight="1" x14ac:dyDescent="0.2">
      <c r="A17" s="142" t="s">
        <v>113</v>
      </c>
      <c r="B17" s="165"/>
      <c r="C17" s="169">
        <v>7</v>
      </c>
      <c r="D17" s="170" t="s">
        <v>18</v>
      </c>
      <c r="E17" s="163">
        <v>50000</v>
      </c>
      <c r="F17" s="163">
        <v>0</v>
      </c>
      <c r="G17" s="163">
        <v>0</v>
      </c>
      <c r="H17" s="168">
        <f t="shared" si="0"/>
        <v>50000</v>
      </c>
      <c r="I17" s="163">
        <v>1207</v>
      </c>
      <c r="J17" s="163">
        <v>0</v>
      </c>
      <c r="K17" s="163">
        <v>0</v>
      </c>
      <c r="L17" s="168">
        <f t="shared" si="1"/>
        <v>1207</v>
      </c>
      <c r="M17" s="163">
        <v>51207</v>
      </c>
      <c r="N17" s="163">
        <v>0</v>
      </c>
      <c r="O17" s="163">
        <v>0</v>
      </c>
      <c r="P17" s="168">
        <f t="shared" si="2"/>
        <v>51207</v>
      </c>
      <c r="Q17" s="163">
        <v>-349</v>
      </c>
      <c r="R17" s="163">
        <v>0</v>
      </c>
      <c r="S17" s="163">
        <v>0</v>
      </c>
      <c r="T17" s="168">
        <f t="shared" si="3"/>
        <v>-349</v>
      </c>
      <c r="U17" s="163">
        <v>50858</v>
      </c>
      <c r="V17" s="163">
        <v>0</v>
      </c>
      <c r="W17" s="163">
        <v>0</v>
      </c>
      <c r="X17" s="168">
        <f t="shared" si="4"/>
        <v>50858</v>
      </c>
      <c r="Y17" s="163">
        <v>-1243</v>
      </c>
      <c r="Z17" s="163">
        <v>0</v>
      </c>
      <c r="AA17" s="163">
        <v>0</v>
      </c>
      <c r="AB17" s="168">
        <f t="shared" si="5"/>
        <v>-1243</v>
      </c>
      <c r="AC17" s="163">
        <v>49615</v>
      </c>
      <c r="AD17" s="163">
        <v>0</v>
      </c>
      <c r="AE17" s="163">
        <v>0</v>
      </c>
      <c r="AF17" s="168">
        <f t="shared" si="6"/>
        <v>49615</v>
      </c>
    </row>
    <row r="18" spans="1:32" ht="17.25" customHeight="1" x14ac:dyDescent="0.2">
      <c r="A18" s="142" t="s">
        <v>114</v>
      </c>
      <c r="B18" s="165"/>
      <c r="C18" s="169">
        <v>8</v>
      </c>
      <c r="D18" s="170" t="s">
        <v>19</v>
      </c>
      <c r="E18" s="163">
        <v>0</v>
      </c>
      <c r="F18" s="163">
        <v>2500</v>
      </c>
      <c r="G18" s="163">
        <v>0</v>
      </c>
      <c r="H18" s="168">
        <f t="shared" si="0"/>
        <v>2500</v>
      </c>
      <c r="I18" s="163">
        <v>0</v>
      </c>
      <c r="J18" s="163">
        <v>0</v>
      </c>
      <c r="K18" s="163">
        <v>0</v>
      </c>
      <c r="L18" s="168">
        <f t="shared" si="1"/>
        <v>0</v>
      </c>
      <c r="M18" s="163">
        <v>0</v>
      </c>
      <c r="N18" s="163">
        <v>2500</v>
      </c>
      <c r="O18" s="163">
        <v>0</v>
      </c>
      <c r="P18" s="168">
        <f t="shared" si="2"/>
        <v>2500</v>
      </c>
      <c r="Q18" s="163">
        <v>0</v>
      </c>
      <c r="R18" s="163">
        <v>0</v>
      </c>
      <c r="S18" s="163">
        <v>0</v>
      </c>
      <c r="T18" s="168">
        <f t="shared" si="3"/>
        <v>0</v>
      </c>
      <c r="U18" s="163">
        <v>0</v>
      </c>
      <c r="V18" s="163">
        <v>2500</v>
      </c>
      <c r="W18" s="163">
        <v>0</v>
      </c>
      <c r="X18" s="168">
        <f t="shared" si="4"/>
        <v>2500</v>
      </c>
      <c r="Y18" s="163">
        <v>0</v>
      </c>
      <c r="Z18" s="163">
        <v>0</v>
      </c>
      <c r="AA18" s="163">
        <v>0</v>
      </c>
      <c r="AB18" s="168">
        <f t="shared" si="5"/>
        <v>0</v>
      </c>
      <c r="AC18" s="163">
        <v>0</v>
      </c>
      <c r="AD18" s="163">
        <v>2500</v>
      </c>
      <c r="AE18" s="163">
        <v>0</v>
      </c>
      <c r="AF18" s="168">
        <f t="shared" si="6"/>
        <v>2500</v>
      </c>
    </row>
    <row r="19" spans="1:32" ht="17.25" hidden="1" customHeight="1" outlineLevel="1" x14ac:dyDescent="0.2">
      <c r="A19" s="142"/>
      <c r="B19" s="171"/>
      <c r="C19" s="172"/>
      <c r="D19" s="173" t="s">
        <v>20</v>
      </c>
      <c r="E19" s="163"/>
      <c r="F19" s="163"/>
      <c r="G19" s="163"/>
      <c r="H19" s="174">
        <f t="shared" si="0"/>
        <v>0</v>
      </c>
      <c r="I19" s="163"/>
      <c r="J19" s="163"/>
      <c r="K19" s="163"/>
      <c r="L19" s="174">
        <f t="shared" si="1"/>
        <v>0</v>
      </c>
      <c r="M19" s="163"/>
      <c r="N19" s="163"/>
      <c r="O19" s="163"/>
      <c r="P19" s="174">
        <f t="shared" si="2"/>
        <v>0</v>
      </c>
      <c r="Q19" s="163"/>
      <c r="R19" s="163"/>
      <c r="S19" s="163"/>
      <c r="T19" s="174">
        <f t="shared" si="3"/>
        <v>0</v>
      </c>
      <c r="U19" s="163"/>
      <c r="V19" s="163"/>
      <c r="W19" s="163"/>
      <c r="X19" s="174">
        <f t="shared" si="4"/>
        <v>0</v>
      </c>
      <c r="Y19" s="163"/>
      <c r="Z19" s="163"/>
      <c r="AA19" s="163"/>
      <c r="AB19" s="174">
        <f t="shared" si="5"/>
        <v>0</v>
      </c>
      <c r="AC19" s="163"/>
      <c r="AD19" s="163"/>
      <c r="AE19" s="163"/>
      <c r="AF19" s="174">
        <f t="shared" si="6"/>
        <v>0</v>
      </c>
    </row>
    <row r="20" spans="1:32" ht="17.25" hidden="1" customHeight="1" outlineLevel="1" x14ac:dyDescent="0.2">
      <c r="A20" s="142"/>
      <c r="B20" s="175"/>
      <c r="C20" s="176"/>
      <c r="D20" s="177" t="s">
        <v>21</v>
      </c>
      <c r="E20" s="163"/>
      <c r="F20" s="163"/>
      <c r="G20" s="163"/>
      <c r="H20" s="178">
        <f t="shared" si="0"/>
        <v>0</v>
      </c>
      <c r="I20" s="163"/>
      <c r="J20" s="163"/>
      <c r="K20" s="163"/>
      <c r="L20" s="178">
        <f t="shared" si="1"/>
        <v>0</v>
      </c>
      <c r="M20" s="163"/>
      <c r="N20" s="163"/>
      <c r="O20" s="163"/>
      <c r="P20" s="178">
        <f t="shared" si="2"/>
        <v>0</v>
      </c>
      <c r="Q20" s="163"/>
      <c r="R20" s="163"/>
      <c r="S20" s="163"/>
      <c r="T20" s="178">
        <f t="shared" si="3"/>
        <v>0</v>
      </c>
      <c r="U20" s="163"/>
      <c r="V20" s="163"/>
      <c r="W20" s="163"/>
      <c r="X20" s="178">
        <f t="shared" si="4"/>
        <v>0</v>
      </c>
      <c r="Y20" s="163"/>
      <c r="Z20" s="163"/>
      <c r="AA20" s="163"/>
      <c r="AB20" s="178">
        <f t="shared" si="5"/>
        <v>0</v>
      </c>
      <c r="AC20" s="163"/>
      <c r="AD20" s="163"/>
      <c r="AE20" s="163"/>
      <c r="AF20" s="178">
        <f t="shared" si="6"/>
        <v>0</v>
      </c>
    </row>
    <row r="21" spans="1:32" ht="17.25" customHeight="1" collapsed="1" x14ac:dyDescent="0.2">
      <c r="A21" s="143"/>
      <c r="B21" s="179">
        <v>2</v>
      </c>
      <c r="C21" s="180" t="s">
        <v>22</v>
      </c>
      <c r="D21" s="181"/>
      <c r="E21" s="182">
        <f>SUM(E22:E29)</f>
        <v>1446513</v>
      </c>
      <c r="F21" s="182">
        <f>SUM(F22:F29)</f>
        <v>2789</v>
      </c>
      <c r="G21" s="182">
        <f>SUM(G22:G29)</f>
        <v>0</v>
      </c>
      <c r="H21" s="183">
        <f t="shared" si="0"/>
        <v>1449302</v>
      </c>
      <c r="I21" s="182">
        <f>SUM(I22:I29)</f>
        <v>23709</v>
      </c>
      <c r="J21" s="182">
        <f>SUM(J22:J29)</f>
        <v>0</v>
      </c>
      <c r="K21" s="182">
        <f>SUM(K22:K29)</f>
        <v>0</v>
      </c>
      <c r="L21" s="183">
        <f t="shared" si="1"/>
        <v>23709</v>
      </c>
      <c r="M21" s="182">
        <f>SUM(M22:M29)</f>
        <v>1470222</v>
      </c>
      <c r="N21" s="182">
        <f>SUM(N22:N29)</f>
        <v>2789</v>
      </c>
      <c r="O21" s="182">
        <f>SUM(O22:O29)</f>
        <v>0</v>
      </c>
      <c r="P21" s="183">
        <f t="shared" si="2"/>
        <v>1473011</v>
      </c>
      <c r="Q21" s="182">
        <f>SUM(Q22:Q29)</f>
        <v>16950</v>
      </c>
      <c r="R21" s="182">
        <f>SUM(R22:R29)</f>
        <v>0</v>
      </c>
      <c r="S21" s="182">
        <f>SUM(S22:S29)</f>
        <v>0</v>
      </c>
      <c r="T21" s="183">
        <f t="shared" si="3"/>
        <v>16950</v>
      </c>
      <c r="U21" s="182">
        <f>SUM(U22:U29)</f>
        <v>1487172</v>
      </c>
      <c r="V21" s="182">
        <f>SUM(V22:V29)</f>
        <v>2789</v>
      </c>
      <c r="W21" s="182">
        <f>SUM(W22:W29)</f>
        <v>0</v>
      </c>
      <c r="X21" s="183">
        <f t="shared" si="4"/>
        <v>1489961</v>
      </c>
      <c r="Y21" s="182">
        <f>SUM(Y22:Y29)</f>
        <v>0</v>
      </c>
      <c r="Z21" s="182">
        <f>SUM(Z22:Z29)</f>
        <v>0</v>
      </c>
      <c r="AA21" s="182">
        <f>SUM(AA22:AA29)</f>
        <v>0</v>
      </c>
      <c r="AB21" s="183">
        <f t="shared" si="5"/>
        <v>0</v>
      </c>
      <c r="AC21" s="182">
        <f>SUM(AC22:AC29)</f>
        <v>1487172</v>
      </c>
      <c r="AD21" s="182">
        <f>SUM(AD22:AD29)</f>
        <v>2789</v>
      </c>
      <c r="AE21" s="182">
        <f>SUM(AE22:AE29)</f>
        <v>0</v>
      </c>
      <c r="AF21" s="183">
        <f t="shared" si="6"/>
        <v>1489961</v>
      </c>
    </row>
    <row r="22" spans="1:32" ht="17.25" customHeight="1" x14ac:dyDescent="0.2">
      <c r="A22" s="142"/>
      <c r="B22" s="160"/>
      <c r="C22" s="161">
        <v>1</v>
      </c>
      <c r="D22" s="162" t="s">
        <v>10</v>
      </c>
      <c r="E22" s="163"/>
      <c r="F22" s="163"/>
      <c r="G22" s="163"/>
      <c r="H22" s="164">
        <f t="shared" si="0"/>
        <v>0</v>
      </c>
      <c r="I22" s="163"/>
      <c r="J22" s="163"/>
      <c r="K22" s="163"/>
      <c r="L22" s="164">
        <f t="shared" si="1"/>
        <v>0</v>
      </c>
      <c r="M22" s="163">
        <f>+E22+I22</f>
        <v>0</v>
      </c>
      <c r="N22" s="163">
        <f t="shared" ref="N22:N25" si="17">+F22+J22</f>
        <v>0</v>
      </c>
      <c r="O22" s="163">
        <f t="shared" ref="O22:O25" si="18">+G22+K22</f>
        <v>0</v>
      </c>
      <c r="P22" s="164">
        <f t="shared" si="2"/>
        <v>0</v>
      </c>
      <c r="Q22" s="163"/>
      <c r="R22" s="163"/>
      <c r="S22" s="163"/>
      <c r="T22" s="164">
        <f t="shared" si="3"/>
        <v>0</v>
      </c>
      <c r="U22" s="163">
        <f>+M22+Q22</f>
        <v>0</v>
      </c>
      <c r="V22" s="163">
        <f t="shared" ref="V22:V25" si="19">+N22+R22</f>
        <v>0</v>
      </c>
      <c r="W22" s="163">
        <f t="shared" ref="W22:W25" si="20">+O22+S22</f>
        <v>0</v>
      </c>
      <c r="X22" s="164">
        <f t="shared" si="4"/>
        <v>0</v>
      </c>
      <c r="Y22" s="163"/>
      <c r="Z22" s="163"/>
      <c r="AA22" s="163"/>
      <c r="AB22" s="164">
        <f t="shared" si="5"/>
        <v>0</v>
      </c>
      <c r="AC22" s="163">
        <f>+U22+Y22</f>
        <v>0</v>
      </c>
      <c r="AD22" s="163">
        <f t="shared" ref="AD22:AD25" si="21">+V22+Z22</f>
        <v>0</v>
      </c>
      <c r="AE22" s="163">
        <f t="shared" ref="AE22:AE25" si="22">+W22+AA22</f>
        <v>0</v>
      </c>
      <c r="AF22" s="164">
        <f t="shared" si="6"/>
        <v>0</v>
      </c>
    </row>
    <row r="23" spans="1:32" ht="30" x14ac:dyDescent="0.2">
      <c r="A23" s="142"/>
      <c r="B23" s="165"/>
      <c r="C23" s="166">
        <v>2</v>
      </c>
      <c r="D23" s="167" t="s">
        <v>11</v>
      </c>
      <c r="E23" s="163"/>
      <c r="F23" s="163"/>
      <c r="G23" s="163"/>
      <c r="H23" s="168">
        <f t="shared" si="0"/>
        <v>0</v>
      </c>
      <c r="I23" s="163"/>
      <c r="J23" s="163"/>
      <c r="K23" s="163"/>
      <c r="L23" s="168">
        <f t="shared" si="1"/>
        <v>0</v>
      </c>
      <c r="M23" s="163">
        <f t="shared" ref="M23:M25" si="23">+E23+I23</f>
        <v>0</v>
      </c>
      <c r="N23" s="163">
        <f t="shared" si="17"/>
        <v>0</v>
      </c>
      <c r="O23" s="163">
        <f t="shared" si="18"/>
        <v>0</v>
      </c>
      <c r="P23" s="168">
        <f t="shared" si="2"/>
        <v>0</v>
      </c>
      <c r="Q23" s="163"/>
      <c r="R23" s="163"/>
      <c r="S23" s="163"/>
      <c r="T23" s="168">
        <f t="shared" si="3"/>
        <v>0</v>
      </c>
      <c r="U23" s="163">
        <f t="shared" ref="U23:U25" si="24">+M23+Q23</f>
        <v>0</v>
      </c>
      <c r="V23" s="163">
        <f t="shared" si="19"/>
        <v>0</v>
      </c>
      <c r="W23" s="163">
        <f t="shared" si="20"/>
        <v>0</v>
      </c>
      <c r="X23" s="168">
        <f t="shared" si="4"/>
        <v>0</v>
      </c>
      <c r="Y23" s="163"/>
      <c r="Z23" s="163"/>
      <c r="AA23" s="163"/>
      <c r="AB23" s="168">
        <f t="shared" si="5"/>
        <v>0</v>
      </c>
      <c r="AC23" s="163">
        <f t="shared" ref="AC23:AC25" si="25">+U23+Y23</f>
        <v>0</v>
      </c>
      <c r="AD23" s="163">
        <f t="shared" si="21"/>
        <v>0</v>
      </c>
      <c r="AE23" s="163">
        <f t="shared" si="22"/>
        <v>0</v>
      </c>
      <c r="AF23" s="168">
        <f t="shared" si="6"/>
        <v>0</v>
      </c>
    </row>
    <row r="24" spans="1:32" ht="17.25" customHeight="1" x14ac:dyDescent="0.2">
      <c r="A24" s="142"/>
      <c r="B24" s="165"/>
      <c r="C24" s="169">
        <v>3</v>
      </c>
      <c r="D24" s="170" t="s">
        <v>12</v>
      </c>
      <c r="E24" s="163">
        <v>905017</v>
      </c>
      <c r="F24" s="163">
        <v>2789</v>
      </c>
      <c r="G24" s="163">
        <v>0</v>
      </c>
      <c r="H24" s="168">
        <f t="shared" si="0"/>
        <v>907806</v>
      </c>
      <c r="I24" s="163">
        <f>28+8-7722-2085-618-167+699-2013-544</f>
        <v>-12414</v>
      </c>
      <c r="J24" s="163"/>
      <c r="K24" s="163"/>
      <c r="L24" s="168">
        <f t="shared" si="1"/>
        <v>-12414</v>
      </c>
      <c r="M24" s="163">
        <f t="shared" si="23"/>
        <v>892603</v>
      </c>
      <c r="N24" s="163">
        <f t="shared" si="17"/>
        <v>2789</v>
      </c>
      <c r="O24" s="163">
        <f t="shared" si="18"/>
        <v>0</v>
      </c>
      <c r="P24" s="168">
        <f t="shared" si="2"/>
        <v>895392</v>
      </c>
      <c r="Q24" s="163"/>
      <c r="R24" s="163"/>
      <c r="S24" s="163"/>
      <c r="T24" s="168">
        <f t="shared" si="3"/>
        <v>0</v>
      </c>
      <c r="U24" s="163">
        <f t="shared" si="24"/>
        <v>892603</v>
      </c>
      <c r="V24" s="163">
        <f t="shared" si="19"/>
        <v>2789</v>
      </c>
      <c r="W24" s="163">
        <f t="shared" si="20"/>
        <v>0</v>
      </c>
      <c r="X24" s="168">
        <f t="shared" si="4"/>
        <v>895392</v>
      </c>
      <c r="Y24" s="163"/>
      <c r="Z24" s="163"/>
      <c r="AA24" s="163"/>
      <c r="AB24" s="168">
        <f t="shared" si="5"/>
        <v>0</v>
      </c>
      <c r="AC24" s="163">
        <f t="shared" si="25"/>
        <v>892603</v>
      </c>
      <c r="AD24" s="163">
        <f t="shared" si="21"/>
        <v>2789</v>
      </c>
      <c r="AE24" s="163">
        <f t="shared" si="22"/>
        <v>0</v>
      </c>
      <c r="AF24" s="168">
        <f t="shared" si="6"/>
        <v>895392</v>
      </c>
    </row>
    <row r="25" spans="1:32" ht="17.25" customHeight="1" x14ac:dyDescent="0.2">
      <c r="A25" s="142"/>
      <c r="B25" s="165"/>
      <c r="C25" s="169">
        <v>4</v>
      </c>
      <c r="D25" s="170" t="s">
        <v>13</v>
      </c>
      <c r="E25" s="163"/>
      <c r="F25" s="163"/>
      <c r="G25" s="163"/>
      <c r="H25" s="168">
        <f t="shared" si="0"/>
        <v>0</v>
      </c>
      <c r="I25" s="163"/>
      <c r="J25" s="163"/>
      <c r="K25" s="163"/>
      <c r="L25" s="168">
        <f t="shared" si="1"/>
        <v>0</v>
      </c>
      <c r="M25" s="163">
        <f t="shared" si="23"/>
        <v>0</v>
      </c>
      <c r="N25" s="163">
        <f t="shared" si="17"/>
        <v>0</v>
      </c>
      <c r="O25" s="163">
        <f t="shared" si="18"/>
        <v>0</v>
      </c>
      <c r="P25" s="168">
        <f t="shared" si="2"/>
        <v>0</v>
      </c>
      <c r="Q25" s="163"/>
      <c r="R25" s="163"/>
      <c r="S25" s="163"/>
      <c r="T25" s="168">
        <f t="shared" si="3"/>
        <v>0</v>
      </c>
      <c r="U25" s="163">
        <f t="shared" si="24"/>
        <v>0</v>
      </c>
      <c r="V25" s="163">
        <f t="shared" si="19"/>
        <v>0</v>
      </c>
      <c r="W25" s="163">
        <f t="shared" si="20"/>
        <v>0</v>
      </c>
      <c r="X25" s="168">
        <f t="shared" si="4"/>
        <v>0</v>
      </c>
      <c r="Y25" s="163"/>
      <c r="Z25" s="163"/>
      <c r="AA25" s="163"/>
      <c r="AB25" s="168">
        <f t="shared" si="5"/>
        <v>0</v>
      </c>
      <c r="AC25" s="163">
        <f t="shared" si="25"/>
        <v>0</v>
      </c>
      <c r="AD25" s="163">
        <f t="shared" si="21"/>
        <v>0</v>
      </c>
      <c r="AE25" s="163">
        <f t="shared" si="22"/>
        <v>0</v>
      </c>
      <c r="AF25" s="168">
        <f t="shared" si="6"/>
        <v>0</v>
      </c>
    </row>
    <row r="26" spans="1:32" ht="17.25" customHeight="1" x14ac:dyDescent="0.2">
      <c r="A26" s="142" t="s">
        <v>111</v>
      </c>
      <c r="B26" s="165"/>
      <c r="C26" s="169">
        <v>5</v>
      </c>
      <c r="D26" s="170" t="s">
        <v>14</v>
      </c>
      <c r="E26" s="163">
        <v>0</v>
      </c>
      <c r="F26" s="163">
        <v>0</v>
      </c>
      <c r="G26" s="163">
        <v>0</v>
      </c>
      <c r="H26" s="168">
        <f t="shared" si="0"/>
        <v>0</v>
      </c>
      <c r="I26" s="163">
        <v>0</v>
      </c>
      <c r="J26" s="163">
        <v>0</v>
      </c>
      <c r="K26" s="163">
        <v>0</v>
      </c>
      <c r="L26" s="168">
        <f t="shared" si="1"/>
        <v>0</v>
      </c>
      <c r="M26" s="163">
        <v>0</v>
      </c>
      <c r="N26" s="163">
        <v>0</v>
      </c>
      <c r="O26" s="163">
        <v>0</v>
      </c>
      <c r="P26" s="168">
        <f t="shared" si="2"/>
        <v>0</v>
      </c>
      <c r="Q26" s="163">
        <v>0</v>
      </c>
      <c r="R26" s="163">
        <v>0</v>
      </c>
      <c r="S26" s="163">
        <v>0</v>
      </c>
      <c r="T26" s="168">
        <f t="shared" si="3"/>
        <v>0</v>
      </c>
      <c r="U26" s="163">
        <v>0</v>
      </c>
      <c r="V26" s="163">
        <v>0</v>
      </c>
      <c r="W26" s="163">
        <v>0</v>
      </c>
      <c r="X26" s="168">
        <f t="shared" si="4"/>
        <v>0</v>
      </c>
      <c r="Y26" s="163">
        <v>0</v>
      </c>
      <c r="Z26" s="163">
        <v>0</v>
      </c>
      <c r="AA26" s="163">
        <v>0</v>
      </c>
      <c r="AB26" s="168">
        <f t="shared" si="5"/>
        <v>0</v>
      </c>
      <c r="AC26" s="163">
        <v>0</v>
      </c>
      <c r="AD26" s="163">
        <v>0</v>
      </c>
      <c r="AE26" s="163">
        <v>0</v>
      </c>
      <c r="AF26" s="168">
        <f t="shared" si="6"/>
        <v>0</v>
      </c>
    </row>
    <row r="27" spans="1:32" ht="17.25" customHeight="1" x14ac:dyDescent="0.2">
      <c r="A27" s="142" t="s">
        <v>112</v>
      </c>
      <c r="B27" s="160"/>
      <c r="C27" s="161">
        <v>6</v>
      </c>
      <c r="D27" s="162" t="s">
        <v>16</v>
      </c>
      <c r="E27" s="163">
        <v>140496</v>
      </c>
      <c r="F27" s="163">
        <v>0</v>
      </c>
      <c r="G27" s="163">
        <v>0</v>
      </c>
      <c r="H27" s="164">
        <f t="shared" si="0"/>
        <v>140496</v>
      </c>
      <c r="I27" s="163">
        <v>2983</v>
      </c>
      <c r="J27" s="163">
        <v>0</v>
      </c>
      <c r="K27" s="163">
        <v>0</v>
      </c>
      <c r="L27" s="164">
        <f t="shared" si="1"/>
        <v>2983</v>
      </c>
      <c r="M27" s="163">
        <v>143479</v>
      </c>
      <c r="N27" s="163">
        <v>0</v>
      </c>
      <c r="O27" s="163">
        <v>0</v>
      </c>
      <c r="P27" s="164">
        <f t="shared" si="2"/>
        <v>143479</v>
      </c>
      <c r="Q27" s="163">
        <v>16950</v>
      </c>
      <c r="R27" s="163">
        <v>0</v>
      </c>
      <c r="S27" s="163">
        <v>0</v>
      </c>
      <c r="T27" s="164">
        <f t="shared" si="3"/>
        <v>16950</v>
      </c>
      <c r="U27" s="163">
        <v>160429</v>
      </c>
      <c r="V27" s="163">
        <v>0</v>
      </c>
      <c r="W27" s="163">
        <v>0</v>
      </c>
      <c r="X27" s="164">
        <f t="shared" si="4"/>
        <v>160429</v>
      </c>
      <c r="Y27" s="163">
        <v>0</v>
      </c>
      <c r="Z27" s="163">
        <v>0</v>
      </c>
      <c r="AA27" s="163">
        <v>0</v>
      </c>
      <c r="AB27" s="164">
        <f t="shared" si="5"/>
        <v>0</v>
      </c>
      <c r="AC27" s="163">
        <v>160429</v>
      </c>
      <c r="AD27" s="163">
        <v>0</v>
      </c>
      <c r="AE27" s="163">
        <v>0</v>
      </c>
      <c r="AF27" s="164">
        <f t="shared" si="6"/>
        <v>160429</v>
      </c>
    </row>
    <row r="28" spans="1:32" ht="17.25" customHeight="1" x14ac:dyDescent="0.2">
      <c r="A28" s="142" t="s">
        <v>113</v>
      </c>
      <c r="B28" s="165"/>
      <c r="C28" s="169">
        <v>7</v>
      </c>
      <c r="D28" s="170" t="s">
        <v>18</v>
      </c>
      <c r="E28" s="163">
        <v>401000</v>
      </c>
      <c r="F28" s="163">
        <v>0</v>
      </c>
      <c r="G28" s="163">
        <v>0</v>
      </c>
      <c r="H28" s="168">
        <f t="shared" si="0"/>
        <v>401000</v>
      </c>
      <c r="I28" s="163">
        <v>33140</v>
      </c>
      <c r="J28" s="163">
        <v>0</v>
      </c>
      <c r="K28" s="163">
        <v>0</v>
      </c>
      <c r="L28" s="168">
        <f t="shared" si="1"/>
        <v>33140</v>
      </c>
      <c r="M28" s="163">
        <v>434140</v>
      </c>
      <c r="N28" s="163">
        <v>0</v>
      </c>
      <c r="O28" s="163">
        <v>0</v>
      </c>
      <c r="P28" s="168">
        <f t="shared" si="2"/>
        <v>434140</v>
      </c>
      <c r="Q28" s="163">
        <v>0</v>
      </c>
      <c r="R28" s="163">
        <v>0</v>
      </c>
      <c r="S28" s="163">
        <v>0</v>
      </c>
      <c r="T28" s="168">
        <f t="shared" si="3"/>
        <v>0</v>
      </c>
      <c r="U28" s="163">
        <v>434140</v>
      </c>
      <c r="V28" s="163">
        <v>0</v>
      </c>
      <c r="W28" s="163">
        <v>0</v>
      </c>
      <c r="X28" s="168">
        <f t="shared" si="4"/>
        <v>434140</v>
      </c>
      <c r="Y28" s="163">
        <v>0</v>
      </c>
      <c r="Z28" s="163">
        <v>0</v>
      </c>
      <c r="AA28" s="163">
        <v>0</v>
      </c>
      <c r="AB28" s="168">
        <f t="shared" si="5"/>
        <v>0</v>
      </c>
      <c r="AC28" s="163">
        <v>434140</v>
      </c>
      <c r="AD28" s="163">
        <v>0</v>
      </c>
      <c r="AE28" s="163">
        <v>0</v>
      </c>
      <c r="AF28" s="168">
        <f t="shared" si="6"/>
        <v>434140</v>
      </c>
    </row>
    <row r="29" spans="1:32" ht="17.25" customHeight="1" x14ac:dyDescent="0.2">
      <c r="A29" s="142" t="s">
        <v>114</v>
      </c>
      <c r="B29" s="165"/>
      <c r="C29" s="169">
        <v>8</v>
      </c>
      <c r="D29" s="170" t="s">
        <v>19</v>
      </c>
      <c r="E29" s="163">
        <v>0</v>
      </c>
      <c r="F29" s="163">
        <v>0</v>
      </c>
      <c r="G29" s="163">
        <v>0</v>
      </c>
      <c r="H29" s="168">
        <f t="shared" si="0"/>
        <v>0</v>
      </c>
      <c r="I29" s="163">
        <v>0</v>
      </c>
      <c r="J29" s="163">
        <v>0</v>
      </c>
      <c r="K29" s="163">
        <v>0</v>
      </c>
      <c r="L29" s="168">
        <f t="shared" si="1"/>
        <v>0</v>
      </c>
      <c r="M29" s="163">
        <v>0</v>
      </c>
      <c r="N29" s="163">
        <v>0</v>
      </c>
      <c r="O29" s="163">
        <v>0</v>
      </c>
      <c r="P29" s="168">
        <f t="shared" si="2"/>
        <v>0</v>
      </c>
      <c r="Q29" s="163">
        <v>0</v>
      </c>
      <c r="R29" s="163">
        <v>0</v>
      </c>
      <c r="S29" s="163">
        <v>0</v>
      </c>
      <c r="T29" s="168">
        <f t="shared" si="3"/>
        <v>0</v>
      </c>
      <c r="U29" s="163">
        <v>0</v>
      </c>
      <c r="V29" s="163">
        <v>0</v>
      </c>
      <c r="W29" s="163">
        <v>0</v>
      </c>
      <c r="X29" s="168">
        <f t="shared" si="4"/>
        <v>0</v>
      </c>
      <c r="Y29" s="163">
        <v>0</v>
      </c>
      <c r="Z29" s="163">
        <v>0</v>
      </c>
      <c r="AA29" s="163">
        <v>0</v>
      </c>
      <c r="AB29" s="168">
        <f t="shared" si="5"/>
        <v>0</v>
      </c>
      <c r="AC29" s="163">
        <v>0</v>
      </c>
      <c r="AD29" s="163">
        <v>0</v>
      </c>
      <c r="AE29" s="163">
        <v>0</v>
      </c>
      <c r="AF29" s="168">
        <f t="shared" si="6"/>
        <v>0</v>
      </c>
    </row>
    <row r="30" spans="1:32" ht="17.25" customHeight="1" x14ac:dyDescent="0.2">
      <c r="A30" s="143"/>
      <c r="B30" s="179">
        <v>3</v>
      </c>
      <c r="C30" s="180" t="s">
        <v>23</v>
      </c>
      <c r="D30" s="181"/>
      <c r="E30" s="182">
        <f>SUM(E31:E38)</f>
        <v>279188</v>
      </c>
      <c r="F30" s="182">
        <f>SUM(F31:F38)</f>
        <v>0</v>
      </c>
      <c r="G30" s="182">
        <f>SUM(G31:G38)</f>
        <v>0</v>
      </c>
      <c r="H30" s="183">
        <f t="shared" si="0"/>
        <v>279188</v>
      </c>
      <c r="I30" s="182">
        <f>SUM(I31:I38)</f>
        <v>20000</v>
      </c>
      <c r="J30" s="182">
        <f>SUM(J31:J38)</f>
        <v>0</v>
      </c>
      <c r="K30" s="182">
        <f>SUM(K31:K38)</f>
        <v>0</v>
      </c>
      <c r="L30" s="183">
        <f t="shared" si="1"/>
        <v>20000</v>
      </c>
      <c r="M30" s="182">
        <f>SUM(M31:M38)</f>
        <v>299188</v>
      </c>
      <c r="N30" s="182">
        <f>SUM(N31:N38)</f>
        <v>0</v>
      </c>
      <c r="O30" s="182">
        <f>SUM(O31:O38)</f>
        <v>0</v>
      </c>
      <c r="P30" s="183">
        <f t="shared" si="2"/>
        <v>299188</v>
      </c>
      <c r="Q30" s="182">
        <f>SUM(Q31:Q38)</f>
        <v>0</v>
      </c>
      <c r="R30" s="182">
        <f>SUM(R31:R38)</f>
        <v>0</v>
      </c>
      <c r="S30" s="182">
        <f>SUM(S31:S38)</f>
        <v>0</v>
      </c>
      <c r="T30" s="183">
        <f t="shared" si="3"/>
        <v>0</v>
      </c>
      <c r="U30" s="182">
        <f>SUM(U31:U38)</f>
        <v>299188</v>
      </c>
      <c r="V30" s="182">
        <f>SUM(V31:V38)</f>
        <v>0</v>
      </c>
      <c r="W30" s="182">
        <f>SUM(W31:W38)</f>
        <v>0</v>
      </c>
      <c r="X30" s="183">
        <f t="shared" si="4"/>
        <v>299188</v>
      </c>
      <c r="Y30" s="182">
        <f>SUM(Y31:Y38)</f>
        <v>114</v>
      </c>
      <c r="Z30" s="182">
        <f>SUM(Z31:Z38)</f>
        <v>0</v>
      </c>
      <c r="AA30" s="182">
        <f>SUM(AA31:AA38)</f>
        <v>0</v>
      </c>
      <c r="AB30" s="183">
        <f t="shared" si="5"/>
        <v>114</v>
      </c>
      <c r="AC30" s="182">
        <f>SUM(AC31:AC38)</f>
        <v>299302</v>
      </c>
      <c r="AD30" s="182">
        <f>SUM(AD31:AD38)</f>
        <v>0</v>
      </c>
      <c r="AE30" s="182">
        <f>SUM(AE31:AE38)</f>
        <v>0</v>
      </c>
      <c r="AF30" s="183">
        <f t="shared" si="6"/>
        <v>299302</v>
      </c>
    </row>
    <row r="31" spans="1:32" ht="17.25" customHeight="1" x14ac:dyDescent="0.2">
      <c r="A31" s="143"/>
      <c r="B31" s="160"/>
      <c r="C31" s="161">
        <v>1</v>
      </c>
      <c r="D31" s="162" t="s">
        <v>10</v>
      </c>
      <c r="E31" s="163"/>
      <c r="F31" s="163"/>
      <c r="G31" s="163"/>
      <c r="H31" s="164">
        <f t="shared" si="0"/>
        <v>0</v>
      </c>
      <c r="I31" s="163"/>
      <c r="J31" s="163"/>
      <c r="K31" s="163"/>
      <c r="L31" s="164">
        <f t="shared" si="1"/>
        <v>0</v>
      </c>
      <c r="M31" s="163">
        <f>+E31+I31</f>
        <v>0</v>
      </c>
      <c r="N31" s="163">
        <f t="shared" ref="N31:N34" si="26">+F31+J31</f>
        <v>0</v>
      </c>
      <c r="O31" s="163">
        <f t="shared" ref="O31:O34" si="27">+G31+K31</f>
        <v>0</v>
      </c>
      <c r="P31" s="164">
        <f t="shared" si="2"/>
        <v>0</v>
      </c>
      <c r="Q31" s="163"/>
      <c r="R31" s="163"/>
      <c r="S31" s="163"/>
      <c r="T31" s="164">
        <f t="shared" si="3"/>
        <v>0</v>
      </c>
      <c r="U31" s="163">
        <f>+M31+Q31</f>
        <v>0</v>
      </c>
      <c r="V31" s="163">
        <f t="shared" ref="V31:V34" si="28">+N31+R31</f>
        <v>0</v>
      </c>
      <c r="W31" s="163">
        <f t="shared" ref="W31:W34" si="29">+O31+S31</f>
        <v>0</v>
      </c>
      <c r="X31" s="164">
        <f t="shared" si="4"/>
        <v>0</v>
      </c>
      <c r="Y31" s="163"/>
      <c r="Z31" s="163"/>
      <c r="AA31" s="163"/>
      <c r="AB31" s="164">
        <f t="shared" si="5"/>
        <v>0</v>
      </c>
      <c r="AC31" s="163">
        <f>+U31+Y31</f>
        <v>0</v>
      </c>
      <c r="AD31" s="163">
        <f t="shared" ref="AD31:AD34" si="30">+V31+Z31</f>
        <v>0</v>
      </c>
      <c r="AE31" s="163">
        <f t="shared" ref="AE31:AE34" si="31">+W31+AA31</f>
        <v>0</v>
      </c>
      <c r="AF31" s="164">
        <f t="shared" si="6"/>
        <v>0</v>
      </c>
    </row>
    <row r="32" spans="1:32" ht="30" x14ac:dyDescent="0.2">
      <c r="A32" s="143"/>
      <c r="B32" s="165"/>
      <c r="C32" s="166">
        <v>2</v>
      </c>
      <c r="D32" s="167" t="s">
        <v>11</v>
      </c>
      <c r="E32" s="163"/>
      <c r="F32" s="163"/>
      <c r="G32" s="163"/>
      <c r="H32" s="168">
        <f t="shared" si="0"/>
        <v>0</v>
      </c>
      <c r="I32" s="163"/>
      <c r="J32" s="163"/>
      <c r="K32" s="163"/>
      <c r="L32" s="168">
        <f t="shared" si="1"/>
        <v>0</v>
      </c>
      <c r="M32" s="163">
        <f t="shared" ref="M32:M34" si="32">+E32+I32</f>
        <v>0</v>
      </c>
      <c r="N32" s="163">
        <f t="shared" si="26"/>
        <v>0</v>
      </c>
      <c r="O32" s="163">
        <f t="shared" si="27"/>
        <v>0</v>
      </c>
      <c r="P32" s="168">
        <f t="shared" si="2"/>
        <v>0</v>
      </c>
      <c r="Q32" s="163"/>
      <c r="R32" s="163"/>
      <c r="S32" s="163"/>
      <c r="T32" s="168">
        <f t="shared" si="3"/>
        <v>0</v>
      </c>
      <c r="U32" s="163">
        <f t="shared" ref="U32:U34" si="33">+M32+Q32</f>
        <v>0</v>
      </c>
      <c r="V32" s="163">
        <f t="shared" si="28"/>
        <v>0</v>
      </c>
      <c r="W32" s="163">
        <f t="shared" si="29"/>
        <v>0</v>
      </c>
      <c r="X32" s="168">
        <f t="shared" si="4"/>
        <v>0</v>
      </c>
      <c r="Y32" s="163"/>
      <c r="Z32" s="163"/>
      <c r="AA32" s="163"/>
      <c r="AB32" s="168">
        <f t="shared" si="5"/>
        <v>0</v>
      </c>
      <c r="AC32" s="163">
        <f t="shared" ref="AC32:AC34" si="34">+U32+Y32</f>
        <v>0</v>
      </c>
      <c r="AD32" s="163">
        <f t="shared" si="30"/>
        <v>0</v>
      </c>
      <c r="AE32" s="163">
        <f t="shared" si="31"/>
        <v>0</v>
      </c>
      <c r="AF32" s="168">
        <f t="shared" si="6"/>
        <v>0</v>
      </c>
    </row>
    <row r="33" spans="1:32" ht="17.25" customHeight="1" x14ac:dyDescent="0.2">
      <c r="A33" s="142"/>
      <c r="B33" s="165"/>
      <c r="C33" s="169">
        <v>3</v>
      </c>
      <c r="D33" s="170" t="s">
        <v>12</v>
      </c>
      <c r="E33" s="163">
        <v>246608</v>
      </c>
      <c r="F33" s="163"/>
      <c r="G33" s="163"/>
      <c r="H33" s="168">
        <f t="shared" si="0"/>
        <v>246608</v>
      </c>
      <c r="I33" s="163">
        <f>7874+2126+7874+2126</f>
        <v>20000</v>
      </c>
      <c r="J33" s="163"/>
      <c r="K33" s="163"/>
      <c r="L33" s="168">
        <f t="shared" si="1"/>
        <v>20000</v>
      </c>
      <c r="M33" s="163">
        <f t="shared" si="32"/>
        <v>266608</v>
      </c>
      <c r="N33" s="163">
        <f t="shared" si="26"/>
        <v>0</v>
      </c>
      <c r="O33" s="163">
        <f t="shared" si="27"/>
        <v>0</v>
      </c>
      <c r="P33" s="168">
        <f t="shared" si="2"/>
        <v>266608</v>
      </c>
      <c r="Q33" s="163"/>
      <c r="R33" s="163"/>
      <c r="S33" s="163"/>
      <c r="T33" s="168">
        <f t="shared" si="3"/>
        <v>0</v>
      </c>
      <c r="U33" s="163">
        <f t="shared" si="33"/>
        <v>266608</v>
      </c>
      <c r="V33" s="163">
        <f t="shared" si="28"/>
        <v>0</v>
      </c>
      <c r="W33" s="163">
        <f t="shared" si="29"/>
        <v>0</v>
      </c>
      <c r="X33" s="168">
        <f t="shared" si="4"/>
        <v>266608</v>
      </c>
      <c r="Y33" s="163">
        <f>90+24</f>
        <v>114</v>
      </c>
      <c r="Z33" s="163"/>
      <c r="AA33" s="163"/>
      <c r="AB33" s="168">
        <f t="shared" si="5"/>
        <v>114</v>
      </c>
      <c r="AC33" s="163">
        <f t="shared" si="34"/>
        <v>266722</v>
      </c>
      <c r="AD33" s="163">
        <f t="shared" si="30"/>
        <v>0</v>
      </c>
      <c r="AE33" s="163">
        <f t="shared" si="31"/>
        <v>0</v>
      </c>
      <c r="AF33" s="168">
        <f t="shared" si="6"/>
        <v>266722</v>
      </c>
    </row>
    <row r="34" spans="1:32" ht="17.25" customHeight="1" x14ac:dyDescent="0.2">
      <c r="A34" s="142"/>
      <c r="B34" s="165"/>
      <c r="C34" s="169">
        <v>4</v>
      </c>
      <c r="D34" s="170" t="s">
        <v>13</v>
      </c>
      <c r="E34" s="163"/>
      <c r="F34" s="163"/>
      <c r="G34" s="163"/>
      <c r="H34" s="168">
        <f t="shared" si="0"/>
        <v>0</v>
      </c>
      <c r="I34" s="163"/>
      <c r="J34" s="163"/>
      <c r="K34" s="163"/>
      <c r="L34" s="168">
        <f t="shared" si="1"/>
        <v>0</v>
      </c>
      <c r="M34" s="163">
        <f t="shared" si="32"/>
        <v>0</v>
      </c>
      <c r="N34" s="163">
        <f t="shared" si="26"/>
        <v>0</v>
      </c>
      <c r="O34" s="163">
        <f t="shared" si="27"/>
        <v>0</v>
      </c>
      <c r="P34" s="168">
        <f t="shared" si="2"/>
        <v>0</v>
      </c>
      <c r="Q34" s="163"/>
      <c r="R34" s="163"/>
      <c r="S34" s="163"/>
      <c r="T34" s="168">
        <f t="shared" si="3"/>
        <v>0</v>
      </c>
      <c r="U34" s="163">
        <f t="shared" si="33"/>
        <v>0</v>
      </c>
      <c r="V34" s="163">
        <f t="shared" si="28"/>
        <v>0</v>
      </c>
      <c r="W34" s="163">
        <f t="shared" si="29"/>
        <v>0</v>
      </c>
      <c r="X34" s="168">
        <f t="shared" si="4"/>
        <v>0</v>
      </c>
      <c r="Y34" s="163"/>
      <c r="Z34" s="163"/>
      <c r="AA34" s="163"/>
      <c r="AB34" s="168">
        <f t="shared" si="5"/>
        <v>0</v>
      </c>
      <c r="AC34" s="163">
        <f t="shared" si="34"/>
        <v>0</v>
      </c>
      <c r="AD34" s="163">
        <f t="shared" si="30"/>
        <v>0</v>
      </c>
      <c r="AE34" s="163">
        <f t="shared" si="31"/>
        <v>0</v>
      </c>
      <c r="AF34" s="168">
        <f t="shared" si="6"/>
        <v>0</v>
      </c>
    </row>
    <row r="35" spans="1:32" ht="17.25" customHeight="1" x14ac:dyDescent="0.2">
      <c r="A35" s="142" t="s">
        <v>111</v>
      </c>
      <c r="B35" s="165"/>
      <c r="C35" s="169">
        <v>5</v>
      </c>
      <c r="D35" s="170" t="s">
        <v>14</v>
      </c>
      <c r="E35" s="163">
        <v>0</v>
      </c>
      <c r="F35" s="163">
        <v>0</v>
      </c>
      <c r="G35" s="163">
        <v>0</v>
      </c>
      <c r="H35" s="168">
        <f t="shared" si="0"/>
        <v>0</v>
      </c>
      <c r="I35" s="163">
        <v>0</v>
      </c>
      <c r="J35" s="163">
        <v>0</v>
      </c>
      <c r="K35" s="163">
        <v>0</v>
      </c>
      <c r="L35" s="168">
        <f t="shared" si="1"/>
        <v>0</v>
      </c>
      <c r="M35" s="163">
        <v>0</v>
      </c>
      <c r="N35" s="163">
        <v>0</v>
      </c>
      <c r="O35" s="163">
        <v>0</v>
      </c>
      <c r="P35" s="168">
        <f t="shared" si="2"/>
        <v>0</v>
      </c>
      <c r="Q35" s="163">
        <v>0</v>
      </c>
      <c r="R35" s="163">
        <v>0</v>
      </c>
      <c r="S35" s="163">
        <v>0</v>
      </c>
      <c r="T35" s="168">
        <f t="shared" si="3"/>
        <v>0</v>
      </c>
      <c r="U35" s="163">
        <v>0</v>
      </c>
      <c r="V35" s="163">
        <v>0</v>
      </c>
      <c r="W35" s="163">
        <v>0</v>
      </c>
      <c r="X35" s="168">
        <f t="shared" si="4"/>
        <v>0</v>
      </c>
      <c r="Y35" s="163">
        <v>0</v>
      </c>
      <c r="Z35" s="163">
        <v>0</v>
      </c>
      <c r="AA35" s="163">
        <v>0</v>
      </c>
      <c r="AB35" s="168">
        <f t="shared" si="5"/>
        <v>0</v>
      </c>
      <c r="AC35" s="163">
        <v>0</v>
      </c>
      <c r="AD35" s="163">
        <v>0</v>
      </c>
      <c r="AE35" s="163">
        <v>0</v>
      </c>
      <c r="AF35" s="168">
        <f t="shared" si="6"/>
        <v>0</v>
      </c>
    </row>
    <row r="36" spans="1:32" ht="17.25" customHeight="1" x14ac:dyDescent="0.2">
      <c r="A36" s="142" t="s">
        <v>112</v>
      </c>
      <c r="B36" s="160"/>
      <c r="C36" s="161">
        <v>6</v>
      </c>
      <c r="D36" s="162" t="s">
        <v>16</v>
      </c>
      <c r="E36" s="163">
        <v>10420</v>
      </c>
      <c r="F36" s="163">
        <v>0</v>
      </c>
      <c r="G36" s="163">
        <v>0</v>
      </c>
      <c r="H36" s="164">
        <f t="shared" si="0"/>
        <v>10420</v>
      </c>
      <c r="I36" s="163">
        <v>0</v>
      </c>
      <c r="J36" s="163">
        <v>0</v>
      </c>
      <c r="K36" s="163">
        <v>0</v>
      </c>
      <c r="L36" s="164">
        <f t="shared" si="1"/>
        <v>0</v>
      </c>
      <c r="M36" s="163">
        <v>10420</v>
      </c>
      <c r="N36" s="163">
        <v>0</v>
      </c>
      <c r="O36" s="163">
        <v>0</v>
      </c>
      <c r="P36" s="164">
        <f t="shared" si="2"/>
        <v>10420</v>
      </c>
      <c r="Q36" s="163">
        <v>0</v>
      </c>
      <c r="R36" s="163">
        <v>0</v>
      </c>
      <c r="S36" s="163">
        <v>0</v>
      </c>
      <c r="T36" s="164">
        <f t="shared" si="3"/>
        <v>0</v>
      </c>
      <c r="U36" s="163">
        <v>10420</v>
      </c>
      <c r="V36" s="163">
        <v>0</v>
      </c>
      <c r="W36" s="163">
        <v>0</v>
      </c>
      <c r="X36" s="164">
        <f t="shared" si="4"/>
        <v>10420</v>
      </c>
      <c r="Y36" s="163">
        <v>0</v>
      </c>
      <c r="Z36" s="163">
        <v>0</v>
      </c>
      <c r="AA36" s="163">
        <v>0</v>
      </c>
      <c r="AB36" s="164">
        <f t="shared" si="5"/>
        <v>0</v>
      </c>
      <c r="AC36" s="163">
        <v>10420</v>
      </c>
      <c r="AD36" s="163">
        <v>0</v>
      </c>
      <c r="AE36" s="163">
        <v>0</v>
      </c>
      <c r="AF36" s="164">
        <f t="shared" si="6"/>
        <v>10420</v>
      </c>
    </row>
    <row r="37" spans="1:32" ht="17.25" customHeight="1" x14ac:dyDescent="0.2">
      <c r="A37" s="142" t="s">
        <v>113</v>
      </c>
      <c r="B37" s="165"/>
      <c r="C37" s="169">
        <v>7</v>
      </c>
      <c r="D37" s="170" t="s">
        <v>18</v>
      </c>
      <c r="E37" s="163">
        <v>22160</v>
      </c>
      <c r="F37" s="163">
        <v>0</v>
      </c>
      <c r="G37" s="163">
        <v>0</v>
      </c>
      <c r="H37" s="168">
        <f t="shared" si="0"/>
        <v>22160</v>
      </c>
      <c r="I37" s="163">
        <v>0</v>
      </c>
      <c r="J37" s="163">
        <v>0</v>
      </c>
      <c r="K37" s="163">
        <v>0</v>
      </c>
      <c r="L37" s="168">
        <f t="shared" si="1"/>
        <v>0</v>
      </c>
      <c r="M37" s="163">
        <v>22160</v>
      </c>
      <c r="N37" s="163">
        <v>0</v>
      </c>
      <c r="O37" s="163">
        <v>0</v>
      </c>
      <c r="P37" s="168">
        <f t="shared" si="2"/>
        <v>22160</v>
      </c>
      <c r="Q37" s="163">
        <v>0</v>
      </c>
      <c r="R37" s="163">
        <v>0</v>
      </c>
      <c r="S37" s="163">
        <v>0</v>
      </c>
      <c r="T37" s="168">
        <f t="shared" si="3"/>
        <v>0</v>
      </c>
      <c r="U37" s="163">
        <v>22160</v>
      </c>
      <c r="V37" s="163">
        <v>0</v>
      </c>
      <c r="W37" s="163">
        <v>0</v>
      </c>
      <c r="X37" s="168">
        <f t="shared" si="4"/>
        <v>22160</v>
      </c>
      <c r="Y37" s="163">
        <v>0</v>
      </c>
      <c r="Z37" s="163">
        <v>0</v>
      </c>
      <c r="AA37" s="163">
        <v>0</v>
      </c>
      <c r="AB37" s="168">
        <f t="shared" si="5"/>
        <v>0</v>
      </c>
      <c r="AC37" s="163">
        <v>22160</v>
      </c>
      <c r="AD37" s="163">
        <v>0</v>
      </c>
      <c r="AE37" s="163">
        <v>0</v>
      </c>
      <c r="AF37" s="168">
        <f t="shared" si="6"/>
        <v>22160</v>
      </c>
    </row>
    <row r="38" spans="1:32" ht="17.25" customHeight="1" x14ac:dyDescent="0.2">
      <c r="A38" s="142" t="s">
        <v>114</v>
      </c>
      <c r="B38" s="165"/>
      <c r="C38" s="169">
        <v>8</v>
      </c>
      <c r="D38" s="170" t="s">
        <v>19</v>
      </c>
      <c r="E38" s="163">
        <v>0</v>
      </c>
      <c r="F38" s="163">
        <v>0</v>
      </c>
      <c r="G38" s="163">
        <v>0</v>
      </c>
      <c r="H38" s="168">
        <f t="shared" si="0"/>
        <v>0</v>
      </c>
      <c r="I38" s="163">
        <v>0</v>
      </c>
      <c r="J38" s="163">
        <v>0</v>
      </c>
      <c r="K38" s="163">
        <v>0</v>
      </c>
      <c r="L38" s="168">
        <f t="shared" si="1"/>
        <v>0</v>
      </c>
      <c r="M38" s="163">
        <v>0</v>
      </c>
      <c r="N38" s="163">
        <v>0</v>
      </c>
      <c r="O38" s="163">
        <v>0</v>
      </c>
      <c r="P38" s="168">
        <f t="shared" si="2"/>
        <v>0</v>
      </c>
      <c r="Q38" s="163">
        <v>0</v>
      </c>
      <c r="R38" s="163">
        <v>0</v>
      </c>
      <c r="S38" s="163">
        <v>0</v>
      </c>
      <c r="T38" s="168">
        <f t="shared" si="3"/>
        <v>0</v>
      </c>
      <c r="U38" s="163">
        <v>0</v>
      </c>
      <c r="V38" s="163">
        <v>0</v>
      </c>
      <c r="W38" s="163">
        <v>0</v>
      </c>
      <c r="X38" s="168">
        <f t="shared" si="4"/>
        <v>0</v>
      </c>
      <c r="Y38" s="163">
        <v>0</v>
      </c>
      <c r="Z38" s="163">
        <v>0</v>
      </c>
      <c r="AA38" s="163">
        <v>0</v>
      </c>
      <c r="AB38" s="168">
        <f t="shared" si="5"/>
        <v>0</v>
      </c>
      <c r="AC38" s="163">
        <v>0</v>
      </c>
      <c r="AD38" s="163">
        <v>0</v>
      </c>
      <c r="AE38" s="163">
        <v>0</v>
      </c>
      <c r="AF38" s="168">
        <f t="shared" si="6"/>
        <v>0</v>
      </c>
    </row>
    <row r="39" spans="1:32" ht="17.25" customHeight="1" x14ac:dyDescent="0.2">
      <c r="A39" s="143"/>
      <c r="B39" s="156">
        <v>4</v>
      </c>
      <c r="C39" s="157" t="s">
        <v>24</v>
      </c>
      <c r="D39" s="158"/>
      <c r="E39" s="184">
        <f>SUM(E40:E47)</f>
        <v>578231</v>
      </c>
      <c r="F39" s="184">
        <f>SUM(F40:F47)</f>
        <v>10000</v>
      </c>
      <c r="G39" s="184">
        <f>SUM(G40:G47)</f>
        <v>0</v>
      </c>
      <c r="H39" s="159">
        <f t="shared" si="0"/>
        <v>588231</v>
      </c>
      <c r="I39" s="184">
        <f>SUM(I40:I47)</f>
        <v>0</v>
      </c>
      <c r="J39" s="184">
        <f>SUM(J40:J47)</f>
        <v>0</v>
      </c>
      <c r="K39" s="184">
        <f>SUM(K40:K47)</f>
        <v>0</v>
      </c>
      <c r="L39" s="159">
        <f t="shared" si="1"/>
        <v>0</v>
      </c>
      <c r="M39" s="184">
        <f>SUM(M40:M47)</f>
        <v>578231</v>
      </c>
      <c r="N39" s="184">
        <f>SUM(N40:N47)</f>
        <v>10000</v>
      </c>
      <c r="O39" s="184">
        <f>SUM(O40:O47)</f>
        <v>0</v>
      </c>
      <c r="P39" s="159">
        <f t="shared" si="2"/>
        <v>588231</v>
      </c>
      <c r="Q39" s="184">
        <f>SUM(Q40:Q47)</f>
        <v>0</v>
      </c>
      <c r="R39" s="184">
        <f>SUM(R40:R47)</f>
        <v>0</v>
      </c>
      <c r="S39" s="184">
        <f>SUM(S40:S47)</f>
        <v>0</v>
      </c>
      <c r="T39" s="159">
        <f t="shared" si="3"/>
        <v>0</v>
      </c>
      <c r="U39" s="184">
        <f>SUM(U40:U47)</f>
        <v>578231</v>
      </c>
      <c r="V39" s="184">
        <f>SUM(V40:V47)</f>
        <v>10000</v>
      </c>
      <c r="W39" s="184">
        <f>SUM(W40:W47)</f>
        <v>0</v>
      </c>
      <c r="X39" s="159">
        <f t="shared" si="4"/>
        <v>588231</v>
      </c>
      <c r="Y39" s="184">
        <f>SUM(Y40:Y47)</f>
        <v>0</v>
      </c>
      <c r="Z39" s="184">
        <f>SUM(Z40:Z47)</f>
        <v>0</v>
      </c>
      <c r="AA39" s="184">
        <f>SUM(AA40:AA47)</f>
        <v>0</v>
      </c>
      <c r="AB39" s="159">
        <f t="shared" si="5"/>
        <v>0</v>
      </c>
      <c r="AC39" s="184">
        <f>SUM(AC40:AC47)</f>
        <v>578231</v>
      </c>
      <c r="AD39" s="184">
        <f>SUM(AD40:AD47)</f>
        <v>10000</v>
      </c>
      <c r="AE39" s="184">
        <f>SUM(AE40:AE47)</f>
        <v>0</v>
      </c>
      <c r="AF39" s="159">
        <f t="shared" si="6"/>
        <v>588231</v>
      </c>
    </row>
    <row r="40" spans="1:32" ht="17.25" customHeight="1" x14ac:dyDescent="0.2">
      <c r="A40" s="142"/>
      <c r="B40" s="160"/>
      <c r="C40" s="161">
        <v>1</v>
      </c>
      <c r="D40" s="162" t="s">
        <v>10</v>
      </c>
      <c r="E40" s="163">
        <v>360</v>
      </c>
      <c r="F40" s="163"/>
      <c r="G40" s="163"/>
      <c r="H40" s="164">
        <f t="shared" si="0"/>
        <v>360</v>
      </c>
      <c r="I40" s="163"/>
      <c r="J40" s="163"/>
      <c r="K40" s="163"/>
      <c r="L40" s="164">
        <f t="shared" si="1"/>
        <v>0</v>
      </c>
      <c r="M40" s="163">
        <f>+E40+I40</f>
        <v>360</v>
      </c>
      <c r="N40" s="163">
        <f t="shared" ref="N40:N43" si="35">+F40+J40</f>
        <v>0</v>
      </c>
      <c r="O40" s="163">
        <f t="shared" ref="O40:O43" si="36">+G40+K40</f>
        <v>0</v>
      </c>
      <c r="P40" s="164">
        <f t="shared" si="2"/>
        <v>360</v>
      </c>
      <c r="Q40" s="163"/>
      <c r="R40" s="163"/>
      <c r="S40" s="163"/>
      <c r="T40" s="164">
        <f t="shared" si="3"/>
        <v>0</v>
      </c>
      <c r="U40" s="163">
        <f>+M40+Q40</f>
        <v>360</v>
      </c>
      <c r="V40" s="163">
        <f t="shared" ref="V40:V43" si="37">+N40+R40</f>
        <v>0</v>
      </c>
      <c r="W40" s="163">
        <f t="shared" ref="W40:W43" si="38">+O40+S40</f>
        <v>0</v>
      </c>
      <c r="X40" s="164">
        <f t="shared" si="4"/>
        <v>360</v>
      </c>
      <c r="Y40" s="163"/>
      <c r="Z40" s="163"/>
      <c r="AA40" s="163"/>
      <c r="AB40" s="164">
        <f t="shared" si="5"/>
        <v>0</v>
      </c>
      <c r="AC40" s="163">
        <f>+U40+Y40</f>
        <v>360</v>
      </c>
      <c r="AD40" s="163">
        <f t="shared" ref="AD40:AD43" si="39">+V40+Z40</f>
        <v>0</v>
      </c>
      <c r="AE40" s="163">
        <f t="shared" ref="AE40:AE43" si="40">+W40+AA40</f>
        <v>0</v>
      </c>
      <c r="AF40" s="164">
        <f t="shared" si="6"/>
        <v>360</v>
      </c>
    </row>
    <row r="41" spans="1:32" ht="30" x14ac:dyDescent="0.2">
      <c r="A41" s="142"/>
      <c r="B41" s="165"/>
      <c r="C41" s="166">
        <v>2</v>
      </c>
      <c r="D41" s="167" t="s">
        <v>11</v>
      </c>
      <c r="E41" s="163">
        <v>43</v>
      </c>
      <c r="F41" s="163"/>
      <c r="G41" s="163"/>
      <c r="H41" s="168">
        <f t="shared" si="0"/>
        <v>43</v>
      </c>
      <c r="I41" s="163"/>
      <c r="J41" s="163"/>
      <c r="K41" s="163"/>
      <c r="L41" s="168">
        <f t="shared" si="1"/>
        <v>0</v>
      </c>
      <c r="M41" s="163">
        <f t="shared" ref="M41:M43" si="41">+E41+I41</f>
        <v>43</v>
      </c>
      <c r="N41" s="163">
        <f t="shared" si="35"/>
        <v>0</v>
      </c>
      <c r="O41" s="163">
        <f t="shared" si="36"/>
        <v>0</v>
      </c>
      <c r="P41" s="168">
        <f t="shared" si="2"/>
        <v>43</v>
      </c>
      <c r="Q41" s="163"/>
      <c r="R41" s="163"/>
      <c r="S41" s="163"/>
      <c r="T41" s="168">
        <f t="shared" si="3"/>
        <v>0</v>
      </c>
      <c r="U41" s="163">
        <f t="shared" ref="U41:U43" si="42">+M41+Q41</f>
        <v>43</v>
      </c>
      <c r="V41" s="163">
        <f t="shared" si="37"/>
        <v>0</v>
      </c>
      <c r="W41" s="163">
        <f t="shared" si="38"/>
        <v>0</v>
      </c>
      <c r="X41" s="168">
        <f t="shared" si="4"/>
        <v>43</v>
      </c>
      <c r="Y41" s="163"/>
      <c r="Z41" s="163"/>
      <c r="AA41" s="163"/>
      <c r="AB41" s="168">
        <f t="shared" si="5"/>
        <v>0</v>
      </c>
      <c r="AC41" s="163">
        <f t="shared" ref="AC41:AC43" si="43">+U41+Y41</f>
        <v>43</v>
      </c>
      <c r="AD41" s="163">
        <f t="shared" si="39"/>
        <v>0</v>
      </c>
      <c r="AE41" s="163">
        <f t="shared" si="40"/>
        <v>0</v>
      </c>
      <c r="AF41" s="168">
        <f t="shared" si="6"/>
        <v>43</v>
      </c>
    </row>
    <row r="42" spans="1:32" ht="17.25" customHeight="1" x14ac:dyDescent="0.2">
      <c r="A42" s="142"/>
      <c r="B42" s="165"/>
      <c r="C42" s="169">
        <v>3</v>
      </c>
      <c r="D42" s="170" t="s">
        <v>12</v>
      </c>
      <c r="E42" s="163">
        <v>577828</v>
      </c>
      <c r="F42" s="163">
        <v>10000</v>
      </c>
      <c r="G42" s="163"/>
      <c r="H42" s="168">
        <f t="shared" si="0"/>
        <v>587828</v>
      </c>
      <c r="I42" s="163"/>
      <c r="J42" s="163"/>
      <c r="K42" s="163"/>
      <c r="L42" s="168">
        <f t="shared" si="1"/>
        <v>0</v>
      </c>
      <c r="M42" s="163">
        <f t="shared" si="41"/>
        <v>577828</v>
      </c>
      <c r="N42" s="163">
        <f t="shared" si="35"/>
        <v>10000</v>
      </c>
      <c r="O42" s="163">
        <f t="shared" si="36"/>
        <v>0</v>
      </c>
      <c r="P42" s="168">
        <f t="shared" si="2"/>
        <v>587828</v>
      </c>
      <c r="Q42" s="163"/>
      <c r="R42" s="163"/>
      <c r="S42" s="163"/>
      <c r="T42" s="168">
        <f t="shared" si="3"/>
        <v>0</v>
      </c>
      <c r="U42" s="163">
        <f t="shared" si="42"/>
        <v>577828</v>
      </c>
      <c r="V42" s="163">
        <f t="shared" si="37"/>
        <v>10000</v>
      </c>
      <c r="W42" s="163">
        <f t="shared" si="38"/>
        <v>0</v>
      </c>
      <c r="X42" s="168">
        <f t="shared" si="4"/>
        <v>587828</v>
      </c>
      <c r="Y42" s="163"/>
      <c r="Z42" s="163"/>
      <c r="AA42" s="163"/>
      <c r="AB42" s="168">
        <f t="shared" si="5"/>
        <v>0</v>
      </c>
      <c r="AC42" s="163">
        <f t="shared" si="43"/>
        <v>577828</v>
      </c>
      <c r="AD42" s="163">
        <f t="shared" si="39"/>
        <v>10000</v>
      </c>
      <c r="AE42" s="163">
        <f t="shared" si="40"/>
        <v>0</v>
      </c>
      <c r="AF42" s="168">
        <f t="shared" si="6"/>
        <v>587828</v>
      </c>
    </row>
    <row r="43" spans="1:32" ht="17.25" customHeight="1" x14ac:dyDescent="0.2">
      <c r="A43" s="142"/>
      <c r="B43" s="165"/>
      <c r="C43" s="169">
        <v>4</v>
      </c>
      <c r="D43" s="170" t="s">
        <v>13</v>
      </c>
      <c r="E43" s="163"/>
      <c r="F43" s="163"/>
      <c r="G43" s="163"/>
      <c r="H43" s="168">
        <f t="shared" si="0"/>
        <v>0</v>
      </c>
      <c r="I43" s="163"/>
      <c r="J43" s="163"/>
      <c r="K43" s="163"/>
      <c r="L43" s="168">
        <f t="shared" si="1"/>
        <v>0</v>
      </c>
      <c r="M43" s="163">
        <f t="shared" si="41"/>
        <v>0</v>
      </c>
      <c r="N43" s="163">
        <f t="shared" si="35"/>
        <v>0</v>
      </c>
      <c r="O43" s="163">
        <f t="shared" si="36"/>
        <v>0</v>
      </c>
      <c r="P43" s="168">
        <f t="shared" si="2"/>
        <v>0</v>
      </c>
      <c r="Q43" s="163"/>
      <c r="R43" s="163"/>
      <c r="S43" s="163"/>
      <c r="T43" s="168">
        <f t="shared" si="3"/>
        <v>0</v>
      </c>
      <c r="U43" s="163">
        <f t="shared" si="42"/>
        <v>0</v>
      </c>
      <c r="V43" s="163">
        <f t="shared" si="37"/>
        <v>0</v>
      </c>
      <c r="W43" s="163">
        <f t="shared" si="38"/>
        <v>0</v>
      </c>
      <c r="X43" s="168">
        <f t="shared" si="4"/>
        <v>0</v>
      </c>
      <c r="Y43" s="163"/>
      <c r="Z43" s="163"/>
      <c r="AA43" s="163"/>
      <c r="AB43" s="168">
        <f t="shared" si="5"/>
        <v>0</v>
      </c>
      <c r="AC43" s="163">
        <f t="shared" si="43"/>
        <v>0</v>
      </c>
      <c r="AD43" s="163">
        <f t="shared" si="39"/>
        <v>0</v>
      </c>
      <c r="AE43" s="163">
        <f t="shared" si="40"/>
        <v>0</v>
      </c>
      <c r="AF43" s="168">
        <f t="shared" si="6"/>
        <v>0</v>
      </c>
    </row>
    <row r="44" spans="1:32" ht="17.25" customHeight="1" x14ac:dyDescent="0.2">
      <c r="A44" s="142" t="s">
        <v>111</v>
      </c>
      <c r="B44" s="165"/>
      <c r="C44" s="169">
        <v>5</v>
      </c>
      <c r="D44" s="170" t="s">
        <v>14</v>
      </c>
      <c r="E44" s="163">
        <v>0</v>
      </c>
      <c r="F44" s="163">
        <v>0</v>
      </c>
      <c r="G44" s="163">
        <v>0</v>
      </c>
      <c r="H44" s="168">
        <f t="shared" si="0"/>
        <v>0</v>
      </c>
      <c r="I44" s="163">
        <v>0</v>
      </c>
      <c r="J44" s="163">
        <v>0</v>
      </c>
      <c r="K44" s="163">
        <v>0</v>
      </c>
      <c r="L44" s="168">
        <f t="shared" si="1"/>
        <v>0</v>
      </c>
      <c r="M44" s="163">
        <v>0</v>
      </c>
      <c r="N44" s="163">
        <v>0</v>
      </c>
      <c r="O44" s="163">
        <v>0</v>
      </c>
      <c r="P44" s="168">
        <f t="shared" si="2"/>
        <v>0</v>
      </c>
      <c r="Q44" s="163">
        <v>0</v>
      </c>
      <c r="R44" s="163">
        <v>0</v>
      </c>
      <c r="S44" s="163">
        <v>0</v>
      </c>
      <c r="T44" s="168">
        <f t="shared" si="3"/>
        <v>0</v>
      </c>
      <c r="U44" s="163">
        <v>0</v>
      </c>
      <c r="V44" s="163">
        <v>0</v>
      </c>
      <c r="W44" s="163">
        <v>0</v>
      </c>
      <c r="X44" s="168">
        <f t="shared" si="4"/>
        <v>0</v>
      </c>
      <c r="Y44" s="163">
        <v>0</v>
      </c>
      <c r="Z44" s="163">
        <v>0</v>
      </c>
      <c r="AA44" s="163">
        <v>0</v>
      </c>
      <c r="AB44" s="168">
        <f t="shared" si="5"/>
        <v>0</v>
      </c>
      <c r="AC44" s="163">
        <v>0</v>
      </c>
      <c r="AD44" s="163">
        <v>0</v>
      </c>
      <c r="AE44" s="163">
        <v>0</v>
      </c>
      <c r="AF44" s="168">
        <f t="shared" si="6"/>
        <v>0</v>
      </c>
    </row>
    <row r="45" spans="1:32" ht="17.25" customHeight="1" x14ac:dyDescent="0.2">
      <c r="A45" s="142" t="s">
        <v>112</v>
      </c>
      <c r="B45" s="160"/>
      <c r="C45" s="161">
        <v>6</v>
      </c>
      <c r="D45" s="162" t="s">
        <v>16</v>
      </c>
      <c r="E45" s="163">
        <v>0</v>
      </c>
      <c r="F45" s="163">
        <v>0</v>
      </c>
      <c r="G45" s="163">
        <v>0</v>
      </c>
      <c r="H45" s="164">
        <f t="shared" si="0"/>
        <v>0</v>
      </c>
      <c r="I45" s="163">
        <v>0</v>
      </c>
      <c r="J45" s="163">
        <v>0</v>
      </c>
      <c r="K45" s="163">
        <v>0</v>
      </c>
      <c r="L45" s="164">
        <f t="shared" si="1"/>
        <v>0</v>
      </c>
      <c r="M45" s="163">
        <v>0</v>
      </c>
      <c r="N45" s="163">
        <v>0</v>
      </c>
      <c r="O45" s="163">
        <v>0</v>
      </c>
      <c r="P45" s="164">
        <f t="shared" si="2"/>
        <v>0</v>
      </c>
      <c r="Q45" s="163">
        <v>0</v>
      </c>
      <c r="R45" s="163">
        <v>0</v>
      </c>
      <c r="S45" s="163">
        <v>0</v>
      </c>
      <c r="T45" s="164">
        <f t="shared" si="3"/>
        <v>0</v>
      </c>
      <c r="U45" s="163">
        <v>0</v>
      </c>
      <c r="V45" s="163">
        <v>0</v>
      </c>
      <c r="W45" s="163">
        <v>0</v>
      </c>
      <c r="X45" s="164">
        <f t="shared" si="4"/>
        <v>0</v>
      </c>
      <c r="Y45" s="163">
        <v>0</v>
      </c>
      <c r="Z45" s="163">
        <v>0</v>
      </c>
      <c r="AA45" s="163">
        <v>0</v>
      </c>
      <c r="AB45" s="164">
        <f t="shared" si="5"/>
        <v>0</v>
      </c>
      <c r="AC45" s="163">
        <v>0</v>
      </c>
      <c r="AD45" s="163">
        <v>0</v>
      </c>
      <c r="AE45" s="163">
        <v>0</v>
      </c>
      <c r="AF45" s="164">
        <f t="shared" si="6"/>
        <v>0</v>
      </c>
    </row>
    <row r="46" spans="1:32" ht="17.25" customHeight="1" x14ac:dyDescent="0.2">
      <c r="A46" s="142" t="s">
        <v>113</v>
      </c>
      <c r="B46" s="165"/>
      <c r="C46" s="169">
        <v>7</v>
      </c>
      <c r="D46" s="170" t="s">
        <v>18</v>
      </c>
      <c r="E46" s="163">
        <v>0</v>
      </c>
      <c r="F46" s="163">
        <v>0</v>
      </c>
      <c r="G46" s="163">
        <v>0</v>
      </c>
      <c r="H46" s="168">
        <f t="shared" si="0"/>
        <v>0</v>
      </c>
      <c r="I46" s="163">
        <v>0</v>
      </c>
      <c r="J46" s="163">
        <v>0</v>
      </c>
      <c r="K46" s="163">
        <v>0</v>
      </c>
      <c r="L46" s="168">
        <f t="shared" si="1"/>
        <v>0</v>
      </c>
      <c r="M46" s="163">
        <v>0</v>
      </c>
      <c r="N46" s="163">
        <v>0</v>
      </c>
      <c r="O46" s="163">
        <v>0</v>
      </c>
      <c r="P46" s="168">
        <f t="shared" si="2"/>
        <v>0</v>
      </c>
      <c r="Q46" s="163">
        <v>0</v>
      </c>
      <c r="R46" s="163">
        <v>0</v>
      </c>
      <c r="S46" s="163">
        <v>0</v>
      </c>
      <c r="T46" s="168">
        <f t="shared" si="3"/>
        <v>0</v>
      </c>
      <c r="U46" s="163">
        <v>0</v>
      </c>
      <c r="V46" s="163">
        <v>0</v>
      </c>
      <c r="W46" s="163">
        <v>0</v>
      </c>
      <c r="X46" s="168">
        <f t="shared" si="4"/>
        <v>0</v>
      </c>
      <c r="Y46" s="163">
        <v>0</v>
      </c>
      <c r="Z46" s="163">
        <v>0</v>
      </c>
      <c r="AA46" s="163">
        <v>0</v>
      </c>
      <c r="AB46" s="168">
        <f t="shared" si="5"/>
        <v>0</v>
      </c>
      <c r="AC46" s="163">
        <v>0</v>
      </c>
      <c r="AD46" s="163">
        <v>0</v>
      </c>
      <c r="AE46" s="163">
        <v>0</v>
      </c>
      <c r="AF46" s="168">
        <f t="shared" si="6"/>
        <v>0</v>
      </c>
    </row>
    <row r="47" spans="1:32" ht="17.25" customHeight="1" x14ac:dyDescent="0.2">
      <c r="A47" s="142" t="s">
        <v>114</v>
      </c>
      <c r="B47" s="165"/>
      <c r="C47" s="169">
        <v>8</v>
      </c>
      <c r="D47" s="170" t="s">
        <v>19</v>
      </c>
      <c r="E47" s="163">
        <v>0</v>
      </c>
      <c r="F47" s="163">
        <v>0</v>
      </c>
      <c r="G47" s="163">
        <v>0</v>
      </c>
      <c r="H47" s="168">
        <f t="shared" si="0"/>
        <v>0</v>
      </c>
      <c r="I47" s="163">
        <v>0</v>
      </c>
      <c r="J47" s="163">
        <v>0</v>
      </c>
      <c r="K47" s="163">
        <v>0</v>
      </c>
      <c r="L47" s="168">
        <f t="shared" si="1"/>
        <v>0</v>
      </c>
      <c r="M47" s="163">
        <v>0</v>
      </c>
      <c r="N47" s="163">
        <v>0</v>
      </c>
      <c r="O47" s="163">
        <v>0</v>
      </c>
      <c r="P47" s="168">
        <f t="shared" si="2"/>
        <v>0</v>
      </c>
      <c r="Q47" s="163">
        <v>0</v>
      </c>
      <c r="R47" s="163">
        <v>0</v>
      </c>
      <c r="S47" s="163">
        <v>0</v>
      </c>
      <c r="T47" s="168">
        <f t="shared" si="3"/>
        <v>0</v>
      </c>
      <c r="U47" s="163">
        <v>0</v>
      </c>
      <c r="V47" s="163">
        <v>0</v>
      </c>
      <c r="W47" s="163">
        <v>0</v>
      </c>
      <c r="X47" s="168">
        <f t="shared" si="4"/>
        <v>0</v>
      </c>
      <c r="Y47" s="163">
        <v>0</v>
      </c>
      <c r="Z47" s="163">
        <v>0</v>
      </c>
      <c r="AA47" s="163">
        <v>0</v>
      </c>
      <c r="AB47" s="168">
        <f t="shared" si="5"/>
        <v>0</v>
      </c>
      <c r="AC47" s="163">
        <v>0</v>
      </c>
      <c r="AD47" s="163">
        <v>0</v>
      </c>
      <c r="AE47" s="163">
        <v>0</v>
      </c>
      <c r="AF47" s="168">
        <f t="shared" si="6"/>
        <v>0</v>
      </c>
    </row>
    <row r="48" spans="1:32" ht="17.25" customHeight="1" x14ac:dyDescent="0.2">
      <c r="A48" s="143"/>
      <c r="B48" s="179">
        <v>5</v>
      </c>
      <c r="C48" s="180" t="s">
        <v>25</v>
      </c>
      <c r="D48" s="181"/>
      <c r="E48" s="182">
        <f>SUM(E49:E56)</f>
        <v>128332</v>
      </c>
      <c r="F48" s="182">
        <f>SUM(F49:F56)</f>
        <v>0</v>
      </c>
      <c r="G48" s="182">
        <f>SUM(G49:G56)</f>
        <v>0</v>
      </c>
      <c r="H48" s="183">
        <f t="shared" si="0"/>
        <v>128332</v>
      </c>
      <c r="I48" s="182">
        <f>SUM(I49:I56)</f>
        <v>0</v>
      </c>
      <c r="J48" s="182">
        <f>SUM(J49:J56)</f>
        <v>0</v>
      </c>
      <c r="K48" s="182">
        <f>SUM(K49:K56)</f>
        <v>0</v>
      </c>
      <c r="L48" s="183">
        <f t="shared" si="1"/>
        <v>0</v>
      </c>
      <c r="M48" s="182">
        <f>SUM(M49:M56)</f>
        <v>128332</v>
      </c>
      <c r="N48" s="182">
        <f>SUM(N49:N56)</f>
        <v>0</v>
      </c>
      <c r="O48" s="182">
        <f>SUM(O49:O56)</f>
        <v>0</v>
      </c>
      <c r="P48" s="183">
        <f t="shared" si="2"/>
        <v>128332</v>
      </c>
      <c r="Q48" s="182">
        <f>SUM(Q49:Q56)</f>
        <v>0</v>
      </c>
      <c r="R48" s="182">
        <f>SUM(R49:R56)</f>
        <v>0</v>
      </c>
      <c r="S48" s="182">
        <f>SUM(S49:S56)</f>
        <v>0</v>
      </c>
      <c r="T48" s="183">
        <f t="shared" si="3"/>
        <v>0</v>
      </c>
      <c r="U48" s="182">
        <f>SUM(U49:U56)</f>
        <v>128332</v>
      </c>
      <c r="V48" s="182">
        <f>SUM(V49:V56)</f>
        <v>0</v>
      </c>
      <c r="W48" s="182">
        <f>SUM(W49:W56)</f>
        <v>0</v>
      </c>
      <c r="X48" s="183">
        <f t="shared" si="4"/>
        <v>128332</v>
      </c>
      <c r="Y48" s="182">
        <f>SUM(Y49:Y56)</f>
        <v>0</v>
      </c>
      <c r="Z48" s="182">
        <f>SUM(Z49:Z56)</f>
        <v>0</v>
      </c>
      <c r="AA48" s="182">
        <f>SUM(AA49:AA56)</f>
        <v>0</v>
      </c>
      <c r="AB48" s="183">
        <f t="shared" si="5"/>
        <v>0</v>
      </c>
      <c r="AC48" s="182">
        <f>SUM(AC49:AC56)</f>
        <v>128332</v>
      </c>
      <c r="AD48" s="182">
        <f>SUM(AD49:AD56)</f>
        <v>0</v>
      </c>
      <c r="AE48" s="182">
        <f>SUM(AE49:AE56)</f>
        <v>0</v>
      </c>
      <c r="AF48" s="183">
        <f t="shared" si="6"/>
        <v>128332</v>
      </c>
    </row>
    <row r="49" spans="1:32" ht="17.25" customHeight="1" x14ac:dyDescent="0.2">
      <c r="A49" s="143"/>
      <c r="B49" s="160"/>
      <c r="C49" s="161">
        <v>1</v>
      </c>
      <c r="D49" s="162" t="s">
        <v>10</v>
      </c>
      <c r="E49" s="163">
        <v>0</v>
      </c>
      <c r="F49" s="163">
        <v>0</v>
      </c>
      <c r="G49" s="163"/>
      <c r="H49" s="164">
        <f t="shared" si="0"/>
        <v>0</v>
      </c>
      <c r="I49" s="163"/>
      <c r="J49" s="163"/>
      <c r="K49" s="163"/>
      <c r="L49" s="164">
        <f t="shared" si="1"/>
        <v>0</v>
      </c>
      <c r="M49" s="163">
        <f>+E49+I49</f>
        <v>0</v>
      </c>
      <c r="N49" s="163">
        <f t="shared" ref="N49:N52" si="44">+F49+J49</f>
        <v>0</v>
      </c>
      <c r="O49" s="163">
        <f t="shared" ref="O49:O52" si="45">+G49+K49</f>
        <v>0</v>
      </c>
      <c r="P49" s="164">
        <f t="shared" si="2"/>
        <v>0</v>
      </c>
      <c r="Q49" s="163"/>
      <c r="R49" s="163"/>
      <c r="S49" s="163"/>
      <c r="T49" s="164">
        <f t="shared" si="3"/>
        <v>0</v>
      </c>
      <c r="U49" s="163">
        <f>+M49+Q49</f>
        <v>0</v>
      </c>
      <c r="V49" s="163">
        <f t="shared" ref="V49:V52" si="46">+N49+R49</f>
        <v>0</v>
      </c>
      <c r="W49" s="163">
        <f t="shared" ref="W49:W52" si="47">+O49+S49</f>
        <v>0</v>
      </c>
      <c r="X49" s="164">
        <f t="shared" si="4"/>
        <v>0</v>
      </c>
      <c r="Y49" s="163"/>
      <c r="Z49" s="163"/>
      <c r="AA49" s="163"/>
      <c r="AB49" s="164">
        <f t="shared" si="5"/>
        <v>0</v>
      </c>
      <c r="AC49" s="163">
        <f>+U49+Y49</f>
        <v>0</v>
      </c>
      <c r="AD49" s="163">
        <f t="shared" ref="AD49:AD52" si="48">+V49+Z49</f>
        <v>0</v>
      </c>
      <c r="AE49" s="163">
        <f t="shared" ref="AE49:AE52" si="49">+W49+AA49</f>
        <v>0</v>
      </c>
      <c r="AF49" s="164">
        <f t="shared" si="6"/>
        <v>0</v>
      </c>
    </row>
    <row r="50" spans="1:32" ht="30" x14ac:dyDescent="0.2">
      <c r="A50" s="143"/>
      <c r="B50" s="165"/>
      <c r="C50" s="166">
        <v>2</v>
      </c>
      <c r="D50" s="167" t="s">
        <v>11</v>
      </c>
      <c r="E50" s="163">
        <v>0</v>
      </c>
      <c r="F50" s="163">
        <v>0</v>
      </c>
      <c r="G50" s="163"/>
      <c r="H50" s="168">
        <f t="shared" si="0"/>
        <v>0</v>
      </c>
      <c r="I50" s="163"/>
      <c r="J50" s="163"/>
      <c r="K50" s="163"/>
      <c r="L50" s="168">
        <f t="shared" si="1"/>
        <v>0</v>
      </c>
      <c r="M50" s="163">
        <f t="shared" ref="M50:M52" si="50">+E50+I50</f>
        <v>0</v>
      </c>
      <c r="N50" s="163">
        <f t="shared" si="44"/>
        <v>0</v>
      </c>
      <c r="O50" s="163">
        <f t="shared" si="45"/>
        <v>0</v>
      </c>
      <c r="P50" s="168">
        <f t="shared" si="2"/>
        <v>0</v>
      </c>
      <c r="Q50" s="163"/>
      <c r="R50" s="163"/>
      <c r="S50" s="163"/>
      <c r="T50" s="168">
        <f t="shared" si="3"/>
        <v>0</v>
      </c>
      <c r="U50" s="163">
        <f t="shared" ref="U50:U52" si="51">+M50+Q50</f>
        <v>0</v>
      </c>
      <c r="V50" s="163">
        <f t="shared" si="46"/>
        <v>0</v>
      </c>
      <c r="W50" s="163">
        <f t="shared" si="47"/>
        <v>0</v>
      </c>
      <c r="X50" s="168">
        <f t="shared" si="4"/>
        <v>0</v>
      </c>
      <c r="Y50" s="163"/>
      <c r="Z50" s="163"/>
      <c r="AA50" s="163"/>
      <c r="AB50" s="168">
        <f t="shared" si="5"/>
        <v>0</v>
      </c>
      <c r="AC50" s="163">
        <f t="shared" ref="AC50:AC52" si="52">+U50+Y50</f>
        <v>0</v>
      </c>
      <c r="AD50" s="163">
        <f t="shared" si="48"/>
        <v>0</v>
      </c>
      <c r="AE50" s="163">
        <f t="shared" si="49"/>
        <v>0</v>
      </c>
      <c r="AF50" s="168">
        <f t="shared" si="6"/>
        <v>0</v>
      </c>
    </row>
    <row r="51" spans="1:32" ht="17.25" customHeight="1" x14ac:dyDescent="0.2">
      <c r="A51" s="142"/>
      <c r="B51" s="165"/>
      <c r="C51" s="169">
        <v>3</v>
      </c>
      <c r="D51" s="170" t="s">
        <v>12</v>
      </c>
      <c r="E51" s="163">
        <v>0</v>
      </c>
      <c r="F51" s="163">
        <v>0</v>
      </c>
      <c r="G51" s="163"/>
      <c r="H51" s="168">
        <f t="shared" si="0"/>
        <v>0</v>
      </c>
      <c r="I51" s="163"/>
      <c r="J51" s="163"/>
      <c r="K51" s="163"/>
      <c r="L51" s="168">
        <f t="shared" si="1"/>
        <v>0</v>
      </c>
      <c r="M51" s="163">
        <f t="shared" si="50"/>
        <v>0</v>
      </c>
      <c r="N51" s="163">
        <f t="shared" si="44"/>
        <v>0</v>
      </c>
      <c r="O51" s="163">
        <f t="shared" si="45"/>
        <v>0</v>
      </c>
      <c r="P51" s="168">
        <f t="shared" si="2"/>
        <v>0</v>
      </c>
      <c r="Q51" s="163"/>
      <c r="R51" s="163"/>
      <c r="S51" s="163"/>
      <c r="T51" s="168">
        <f t="shared" si="3"/>
        <v>0</v>
      </c>
      <c r="U51" s="163">
        <f t="shared" si="51"/>
        <v>0</v>
      </c>
      <c r="V51" s="163">
        <f t="shared" si="46"/>
        <v>0</v>
      </c>
      <c r="W51" s="163">
        <f t="shared" si="47"/>
        <v>0</v>
      </c>
      <c r="X51" s="168">
        <f t="shared" si="4"/>
        <v>0</v>
      </c>
      <c r="Y51" s="163"/>
      <c r="Z51" s="163"/>
      <c r="AA51" s="163"/>
      <c r="AB51" s="168">
        <f t="shared" si="5"/>
        <v>0</v>
      </c>
      <c r="AC51" s="163">
        <f t="shared" si="52"/>
        <v>0</v>
      </c>
      <c r="AD51" s="163">
        <f t="shared" si="48"/>
        <v>0</v>
      </c>
      <c r="AE51" s="163">
        <f t="shared" si="49"/>
        <v>0</v>
      </c>
      <c r="AF51" s="168">
        <f t="shared" si="6"/>
        <v>0</v>
      </c>
    </row>
    <row r="52" spans="1:32" ht="17.25" customHeight="1" x14ac:dyDescent="0.2">
      <c r="A52" s="142"/>
      <c r="B52" s="165"/>
      <c r="C52" s="169">
        <v>4</v>
      </c>
      <c r="D52" s="170" t="s">
        <v>13</v>
      </c>
      <c r="E52" s="163">
        <v>0</v>
      </c>
      <c r="F52" s="163">
        <v>0</v>
      </c>
      <c r="G52" s="163">
        <v>0</v>
      </c>
      <c r="H52" s="168">
        <f t="shared" si="0"/>
        <v>0</v>
      </c>
      <c r="I52" s="163"/>
      <c r="J52" s="163"/>
      <c r="K52" s="163"/>
      <c r="L52" s="168">
        <f t="shared" si="1"/>
        <v>0</v>
      </c>
      <c r="M52" s="163">
        <f t="shared" si="50"/>
        <v>0</v>
      </c>
      <c r="N52" s="163">
        <f t="shared" si="44"/>
        <v>0</v>
      </c>
      <c r="O52" s="163">
        <f t="shared" si="45"/>
        <v>0</v>
      </c>
      <c r="P52" s="168">
        <f t="shared" si="2"/>
        <v>0</v>
      </c>
      <c r="Q52" s="163"/>
      <c r="R52" s="163"/>
      <c r="S52" s="163"/>
      <c r="T52" s="168">
        <f t="shared" si="3"/>
        <v>0</v>
      </c>
      <c r="U52" s="163">
        <f t="shared" si="51"/>
        <v>0</v>
      </c>
      <c r="V52" s="163">
        <f t="shared" si="46"/>
        <v>0</v>
      </c>
      <c r="W52" s="163">
        <f t="shared" si="47"/>
        <v>0</v>
      </c>
      <c r="X52" s="168">
        <f t="shared" si="4"/>
        <v>0</v>
      </c>
      <c r="Y52" s="163"/>
      <c r="Z52" s="163"/>
      <c r="AA52" s="163"/>
      <c r="AB52" s="168">
        <f t="shared" si="5"/>
        <v>0</v>
      </c>
      <c r="AC52" s="163">
        <f t="shared" si="52"/>
        <v>0</v>
      </c>
      <c r="AD52" s="163">
        <f t="shared" si="48"/>
        <v>0</v>
      </c>
      <c r="AE52" s="163">
        <f t="shared" si="49"/>
        <v>0</v>
      </c>
      <c r="AF52" s="168">
        <f t="shared" si="6"/>
        <v>0</v>
      </c>
    </row>
    <row r="53" spans="1:32" ht="17.25" customHeight="1" x14ac:dyDescent="0.2">
      <c r="A53" s="142" t="s">
        <v>111</v>
      </c>
      <c r="B53" s="165"/>
      <c r="C53" s="169">
        <v>5</v>
      </c>
      <c r="D53" s="170" t="s">
        <v>14</v>
      </c>
      <c r="E53" s="163">
        <v>0</v>
      </c>
      <c r="F53" s="163">
        <v>0</v>
      </c>
      <c r="G53" s="163">
        <v>0</v>
      </c>
      <c r="H53" s="168">
        <f t="shared" si="0"/>
        <v>0</v>
      </c>
      <c r="I53" s="163">
        <v>0</v>
      </c>
      <c r="J53" s="163">
        <v>0</v>
      </c>
      <c r="K53" s="163">
        <v>0</v>
      </c>
      <c r="L53" s="168">
        <f t="shared" si="1"/>
        <v>0</v>
      </c>
      <c r="M53" s="163">
        <v>0</v>
      </c>
      <c r="N53" s="163">
        <v>0</v>
      </c>
      <c r="O53" s="163">
        <v>0</v>
      </c>
      <c r="P53" s="168">
        <f t="shared" si="2"/>
        <v>0</v>
      </c>
      <c r="Q53" s="163">
        <v>0</v>
      </c>
      <c r="R53" s="163">
        <v>0</v>
      </c>
      <c r="S53" s="163">
        <v>0</v>
      </c>
      <c r="T53" s="168">
        <f t="shared" si="3"/>
        <v>0</v>
      </c>
      <c r="U53" s="163">
        <v>0</v>
      </c>
      <c r="V53" s="163">
        <v>0</v>
      </c>
      <c r="W53" s="163">
        <v>0</v>
      </c>
      <c r="X53" s="168">
        <f t="shared" si="4"/>
        <v>0</v>
      </c>
      <c r="Y53" s="163">
        <v>0</v>
      </c>
      <c r="Z53" s="163">
        <v>0</v>
      </c>
      <c r="AA53" s="163">
        <v>0</v>
      </c>
      <c r="AB53" s="168">
        <f t="shared" si="5"/>
        <v>0</v>
      </c>
      <c r="AC53" s="163">
        <v>0</v>
      </c>
      <c r="AD53" s="163">
        <v>0</v>
      </c>
      <c r="AE53" s="163">
        <v>0</v>
      </c>
      <c r="AF53" s="168">
        <f t="shared" si="6"/>
        <v>0</v>
      </c>
    </row>
    <row r="54" spans="1:32" ht="17.25" customHeight="1" x14ac:dyDescent="0.2">
      <c r="A54" s="142" t="s">
        <v>112</v>
      </c>
      <c r="B54" s="160"/>
      <c r="C54" s="161">
        <v>6</v>
      </c>
      <c r="D54" s="162" t="s">
        <v>16</v>
      </c>
      <c r="E54" s="163">
        <v>122332</v>
      </c>
      <c r="F54" s="163">
        <v>0</v>
      </c>
      <c r="G54" s="163">
        <v>0</v>
      </c>
      <c r="H54" s="164">
        <f t="shared" si="0"/>
        <v>122332</v>
      </c>
      <c r="I54" s="163">
        <v>0</v>
      </c>
      <c r="J54" s="163">
        <v>0</v>
      </c>
      <c r="K54" s="163">
        <v>0</v>
      </c>
      <c r="L54" s="164">
        <f t="shared" si="1"/>
        <v>0</v>
      </c>
      <c r="M54" s="163">
        <v>122332</v>
      </c>
      <c r="N54" s="163">
        <v>0</v>
      </c>
      <c r="O54" s="163">
        <v>0</v>
      </c>
      <c r="P54" s="164">
        <f t="shared" si="2"/>
        <v>122332</v>
      </c>
      <c r="Q54" s="163">
        <v>0</v>
      </c>
      <c r="R54" s="163">
        <v>0</v>
      </c>
      <c r="S54" s="163">
        <v>0</v>
      </c>
      <c r="T54" s="164">
        <f t="shared" si="3"/>
        <v>0</v>
      </c>
      <c r="U54" s="163">
        <v>122332</v>
      </c>
      <c r="V54" s="163">
        <v>0</v>
      </c>
      <c r="W54" s="163">
        <v>0</v>
      </c>
      <c r="X54" s="164">
        <f t="shared" si="4"/>
        <v>122332</v>
      </c>
      <c r="Y54" s="163">
        <v>0</v>
      </c>
      <c r="Z54" s="163">
        <v>0</v>
      </c>
      <c r="AA54" s="163">
        <v>0</v>
      </c>
      <c r="AB54" s="164">
        <f t="shared" si="5"/>
        <v>0</v>
      </c>
      <c r="AC54" s="163">
        <v>122332</v>
      </c>
      <c r="AD54" s="163">
        <v>0</v>
      </c>
      <c r="AE54" s="163">
        <v>0</v>
      </c>
      <c r="AF54" s="164">
        <f t="shared" si="6"/>
        <v>122332</v>
      </c>
    </row>
    <row r="55" spans="1:32" ht="17.25" customHeight="1" x14ac:dyDescent="0.2">
      <c r="A55" s="142" t="s">
        <v>113</v>
      </c>
      <c r="B55" s="165"/>
      <c r="C55" s="169">
        <v>7</v>
      </c>
      <c r="D55" s="170" t="s">
        <v>18</v>
      </c>
      <c r="E55" s="163">
        <v>6000</v>
      </c>
      <c r="F55" s="163">
        <v>0</v>
      </c>
      <c r="G55" s="163">
        <v>0</v>
      </c>
      <c r="H55" s="168">
        <f t="shared" si="0"/>
        <v>6000</v>
      </c>
      <c r="I55" s="163">
        <v>0</v>
      </c>
      <c r="J55" s="163">
        <v>0</v>
      </c>
      <c r="K55" s="163">
        <v>0</v>
      </c>
      <c r="L55" s="168">
        <f t="shared" si="1"/>
        <v>0</v>
      </c>
      <c r="M55" s="163">
        <v>6000</v>
      </c>
      <c r="N55" s="163">
        <v>0</v>
      </c>
      <c r="O55" s="163">
        <v>0</v>
      </c>
      <c r="P55" s="168">
        <f t="shared" si="2"/>
        <v>6000</v>
      </c>
      <c r="Q55" s="163">
        <v>0</v>
      </c>
      <c r="R55" s="163">
        <v>0</v>
      </c>
      <c r="S55" s="163">
        <v>0</v>
      </c>
      <c r="T55" s="168">
        <f t="shared" si="3"/>
        <v>0</v>
      </c>
      <c r="U55" s="163">
        <v>6000</v>
      </c>
      <c r="V55" s="163">
        <v>0</v>
      </c>
      <c r="W55" s="163">
        <v>0</v>
      </c>
      <c r="X55" s="168">
        <f t="shared" si="4"/>
        <v>6000</v>
      </c>
      <c r="Y55" s="163">
        <v>0</v>
      </c>
      <c r="Z55" s="163">
        <v>0</v>
      </c>
      <c r="AA55" s="163">
        <v>0</v>
      </c>
      <c r="AB55" s="168">
        <f t="shared" si="5"/>
        <v>0</v>
      </c>
      <c r="AC55" s="163">
        <v>6000</v>
      </c>
      <c r="AD55" s="163">
        <v>0</v>
      </c>
      <c r="AE55" s="163">
        <v>0</v>
      </c>
      <c r="AF55" s="168">
        <f t="shared" si="6"/>
        <v>6000</v>
      </c>
    </row>
    <row r="56" spans="1:32" ht="17.25" customHeight="1" x14ac:dyDescent="0.2">
      <c r="A56" s="142" t="s">
        <v>114</v>
      </c>
      <c r="B56" s="165"/>
      <c r="C56" s="169">
        <v>8</v>
      </c>
      <c r="D56" s="170" t="s">
        <v>19</v>
      </c>
      <c r="E56" s="163">
        <v>0</v>
      </c>
      <c r="F56" s="163">
        <v>0</v>
      </c>
      <c r="G56" s="163">
        <v>0</v>
      </c>
      <c r="H56" s="168">
        <f t="shared" si="0"/>
        <v>0</v>
      </c>
      <c r="I56" s="163">
        <v>0</v>
      </c>
      <c r="J56" s="163">
        <v>0</v>
      </c>
      <c r="K56" s="163">
        <v>0</v>
      </c>
      <c r="L56" s="168">
        <f t="shared" si="1"/>
        <v>0</v>
      </c>
      <c r="M56" s="163">
        <v>0</v>
      </c>
      <c r="N56" s="163">
        <v>0</v>
      </c>
      <c r="O56" s="163">
        <v>0</v>
      </c>
      <c r="P56" s="168">
        <f t="shared" si="2"/>
        <v>0</v>
      </c>
      <c r="Q56" s="163">
        <v>0</v>
      </c>
      <c r="R56" s="163">
        <v>0</v>
      </c>
      <c r="S56" s="163">
        <v>0</v>
      </c>
      <c r="T56" s="168">
        <f t="shared" si="3"/>
        <v>0</v>
      </c>
      <c r="U56" s="163">
        <v>0</v>
      </c>
      <c r="V56" s="163">
        <v>0</v>
      </c>
      <c r="W56" s="163">
        <v>0</v>
      </c>
      <c r="X56" s="168">
        <f t="shared" si="4"/>
        <v>0</v>
      </c>
      <c r="Y56" s="163">
        <v>0</v>
      </c>
      <c r="Z56" s="163">
        <v>0</v>
      </c>
      <c r="AA56" s="163">
        <v>0</v>
      </c>
      <c r="AB56" s="168">
        <f t="shared" si="5"/>
        <v>0</v>
      </c>
      <c r="AC56" s="163">
        <v>0</v>
      </c>
      <c r="AD56" s="163">
        <v>0</v>
      </c>
      <c r="AE56" s="163">
        <v>0</v>
      </c>
      <c r="AF56" s="168">
        <f t="shared" si="6"/>
        <v>0</v>
      </c>
    </row>
    <row r="57" spans="1:32" ht="17.25" customHeight="1" x14ac:dyDescent="0.2">
      <c r="A57" s="143"/>
      <c r="B57" s="156">
        <v>6</v>
      </c>
      <c r="C57" s="157" t="s">
        <v>26</v>
      </c>
      <c r="D57" s="158"/>
      <c r="E57" s="184">
        <f>SUM(E58:E65)</f>
        <v>0</v>
      </c>
      <c r="F57" s="184">
        <f>SUM(F58:F65)</f>
        <v>0</v>
      </c>
      <c r="G57" s="184">
        <f>SUM(G58:G65)</f>
        <v>0</v>
      </c>
      <c r="H57" s="159">
        <f t="shared" si="0"/>
        <v>0</v>
      </c>
      <c r="I57" s="184">
        <f>SUM(I58:I65)</f>
        <v>0</v>
      </c>
      <c r="J57" s="184">
        <f>SUM(J58:J65)</f>
        <v>0</v>
      </c>
      <c r="K57" s="184">
        <f>SUM(K58:K65)</f>
        <v>0</v>
      </c>
      <c r="L57" s="159">
        <f t="shared" si="1"/>
        <v>0</v>
      </c>
      <c r="M57" s="184">
        <f>SUM(M58:M65)</f>
        <v>0</v>
      </c>
      <c r="N57" s="184">
        <f>SUM(N58:N65)</f>
        <v>0</v>
      </c>
      <c r="O57" s="184">
        <f>SUM(O58:O65)</f>
        <v>0</v>
      </c>
      <c r="P57" s="159">
        <f t="shared" si="2"/>
        <v>0</v>
      </c>
      <c r="Q57" s="184">
        <f>SUM(Q58:Q65)</f>
        <v>0</v>
      </c>
      <c r="R57" s="184">
        <f>SUM(R58:R65)</f>
        <v>0</v>
      </c>
      <c r="S57" s="184">
        <f>SUM(S58:S65)</f>
        <v>0</v>
      </c>
      <c r="T57" s="159">
        <f t="shared" si="3"/>
        <v>0</v>
      </c>
      <c r="U57" s="184">
        <f>SUM(U58:U65)</f>
        <v>0</v>
      </c>
      <c r="V57" s="184">
        <f>SUM(V58:V65)</f>
        <v>0</v>
      </c>
      <c r="W57" s="184">
        <f>SUM(W58:W65)</f>
        <v>0</v>
      </c>
      <c r="X57" s="159">
        <f t="shared" si="4"/>
        <v>0</v>
      </c>
      <c r="Y57" s="184">
        <f>SUM(Y58:Y65)</f>
        <v>0</v>
      </c>
      <c r="Z57" s="184">
        <f>SUM(Z58:Z65)</f>
        <v>0</v>
      </c>
      <c r="AA57" s="184">
        <f>SUM(AA58:AA65)</f>
        <v>0</v>
      </c>
      <c r="AB57" s="159">
        <f t="shared" si="5"/>
        <v>0</v>
      </c>
      <c r="AC57" s="184">
        <f>SUM(AC58:AC65)</f>
        <v>0</v>
      </c>
      <c r="AD57" s="184">
        <f>SUM(AD58:AD65)</f>
        <v>0</v>
      </c>
      <c r="AE57" s="184">
        <f>SUM(AE58:AE65)</f>
        <v>0</v>
      </c>
      <c r="AF57" s="159">
        <f t="shared" si="6"/>
        <v>0</v>
      </c>
    </row>
    <row r="58" spans="1:32" ht="17.25" hidden="1" customHeight="1" outlineLevel="1" x14ac:dyDescent="0.2">
      <c r="A58" s="142"/>
      <c r="B58" s="160"/>
      <c r="C58" s="161">
        <v>1</v>
      </c>
      <c r="D58" s="162" t="s">
        <v>10</v>
      </c>
      <c r="E58" s="163"/>
      <c r="F58" s="163">
        <v>0</v>
      </c>
      <c r="G58" s="163">
        <v>0</v>
      </c>
      <c r="H58" s="164">
        <f t="shared" si="0"/>
        <v>0</v>
      </c>
      <c r="I58" s="163"/>
      <c r="J58" s="163">
        <v>0</v>
      </c>
      <c r="K58" s="163">
        <v>0</v>
      </c>
      <c r="L58" s="164">
        <f t="shared" si="1"/>
        <v>0</v>
      </c>
      <c r="M58" s="163"/>
      <c r="N58" s="163">
        <v>0</v>
      </c>
      <c r="O58" s="163">
        <v>0</v>
      </c>
      <c r="P58" s="164">
        <f t="shared" si="2"/>
        <v>0</v>
      </c>
      <c r="Q58" s="163"/>
      <c r="R58" s="163">
        <v>0</v>
      </c>
      <c r="S58" s="163">
        <v>0</v>
      </c>
      <c r="T58" s="164">
        <f t="shared" si="3"/>
        <v>0</v>
      </c>
      <c r="U58" s="163"/>
      <c r="V58" s="163">
        <v>0</v>
      </c>
      <c r="W58" s="163">
        <v>0</v>
      </c>
      <c r="X58" s="164">
        <f t="shared" si="4"/>
        <v>0</v>
      </c>
      <c r="Y58" s="163"/>
      <c r="Z58" s="163">
        <v>0</v>
      </c>
      <c r="AA58" s="163">
        <v>0</v>
      </c>
      <c r="AB58" s="164">
        <f t="shared" si="5"/>
        <v>0</v>
      </c>
      <c r="AC58" s="163"/>
      <c r="AD58" s="163">
        <v>0</v>
      </c>
      <c r="AE58" s="163">
        <v>0</v>
      </c>
      <c r="AF58" s="164">
        <f t="shared" si="6"/>
        <v>0</v>
      </c>
    </row>
    <row r="59" spans="1:32" ht="30" hidden="1" outlineLevel="1" x14ac:dyDescent="0.2">
      <c r="A59" s="142"/>
      <c r="B59" s="165"/>
      <c r="C59" s="166">
        <v>2</v>
      </c>
      <c r="D59" s="167" t="s">
        <v>11</v>
      </c>
      <c r="E59" s="163"/>
      <c r="F59" s="163">
        <v>0</v>
      </c>
      <c r="G59" s="163">
        <v>0</v>
      </c>
      <c r="H59" s="168">
        <f t="shared" si="0"/>
        <v>0</v>
      </c>
      <c r="I59" s="163"/>
      <c r="J59" s="163">
        <v>0</v>
      </c>
      <c r="K59" s="163">
        <v>0</v>
      </c>
      <c r="L59" s="168">
        <f t="shared" si="1"/>
        <v>0</v>
      </c>
      <c r="M59" s="163"/>
      <c r="N59" s="163">
        <v>0</v>
      </c>
      <c r="O59" s="163">
        <v>0</v>
      </c>
      <c r="P59" s="168">
        <f t="shared" si="2"/>
        <v>0</v>
      </c>
      <c r="Q59" s="163"/>
      <c r="R59" s="163">
        <v>0</v>
      </c>
      <c r="S59" s="163">
        <v>0</v>
      </c>
      <c r="T59" s="168">
        <f t="shared" si="3"/>
        <v>0</v>
      </c>
      <c r="U59" s="163"/>
      <c r="V59" s="163">
        <v>0</v>
      </c>
      <c r="W59" s="163">
        <v>0</v>
      </c>
      <c r="X59" s="168">
        <f t="shared" si="4"/>
        <v>0</v>
      </c>
      <c r="Y59" s="163"/>
      <c r="Z59" s="163">
        <v>0</v>
      </c>
      <c r="AA59" s="163">
        <v>0</v>
      </c>
      <c r="AB59" s="168">
        <f t="shared" si="5"/>
        <v>0</v>
      </c>
      <c r="AC59" s="163"/>
      <c r="AD59" s="163">
        <v>0</v>
      </c>
      <c r="AE59" s="163">
        <v>0</v>
      </c>
      <c r="AF59" s="168">
        <f t="shared" si="6"/>
        <v>0</v>
      </c>
    </row>
    <row r="60" spans="1:32" ht="17.25" hidden="1" customHeight="1" outlineLevel="1" x14ac:dyDescent="0.2">
      <c r="A60" s="142"/>
      <c r="B60" s="165"/>
      <c r="C60" s="169">
        <v>3</v>
      </c>
      <c r="D60" s="170" t="s">
        <v>12</v>
      </c>
      <c r="E60" s="163"/>
      <c r="F60" s="163">
        <v>0</v>
      </c>
      <c r="G60" s="163">
        <v>0</v>
      </c>
      <c r="H60" s="168">
        <f t="shared" si="0"/>
        <v>0</v>
      </c>
      <c r="I60" s="163"/>
      <c r="J60" s="163">
        <v>0</v>
      </c>
      <c r="K60" s="163">
        <v>0</v>
      </c>
      <c r="L60" s="168">
        <f t="shared" si="1"/>
        <v>0</v>
      </c>
      <c r="M60" s="163"/>
      <c r="N60" s="163">
        <v>0</v>
      </c>
      <c r="O60" s="163">
        <v>0</v>
      </c>
      <c r="P60" s="168">
        <f t="shared" si="2"/>
        <v>0</v>
      </c>
      <c r="Q60" s="163"/>
      <c r="R60" s="163">
        <v>0</v>
      </c>
      <c r="S60" s="163">
        <v>0</v>
      </c>
      <c r="T60" s="168">
        <f t="shared" si="3"/>
        <v>0</v>
      </c>
      <c r="U60" s="163"/>
      <c r="V60" s="163">
        <v>0</v>
      </c>
      <c r="W60" s="163">
        <v>0</v>
      </c>
      <c r="X60" s="168">
        <f t="shared" si="4"/>
        <v>0</v>
      </c>
      <c r="Y60" s="163"/>
      <c r="Z60" s="163">
        <v>0</v>
      </c>
      <c r="AA60" s="163">
        <v>0</v>
      </c>
      <c r="AB60" s="168">
        <f t="shared" si="5"/>
        <v>0</v>
      </c>
      <c r="AC60" s="163"/>
      <c r="AD60" s="163">
        <v>0</v>
      </c>
      <c r="AE60" s="163">
        <v>0</v>
      </c>
      <c r="AF60" s="168">
        <f t="shared" si="6"/>
        <v>0</v>
      </c>
    </row>
    <row r="61" spans="1:32" ht="17.25" hidden="1" customHeight="1" outlineLevel="1" x14ac:dyDescent="0.2">
      <c r="A61" s="142"/>
      <c r="B61" s="165"/>
      <c r="C61" s="169">
        <v>4</v>
      </c>
      <c r="D61" s="170" t="s">
        <v>13</v>
      </c>
      <c r="E61" s="163">
        <v>0</v>
      </c>
      <c r="F61" s="163">
        <v>0</v>
      </c>
      <c r="G61" s="163">
        <v>0</v>
      </c>
      <c r="H61" s="168">
        <f t="shared" si="0"/>
        <v>0</v>
      </c>
      <c r="I61" s="163">
        <v>0</v>
      </c>
      <c r="J61" s="163">
        <v>0</v>
      </c>
      <c r="K61" s="163">
        <v>0</v>
      </c>
      <c r="L61" s="168">
        <f t="shared" si="1"/>
        <v>0</v>
      </c>
      <c r="M61" s="163">
        <v>0</v>
      </c>
      <c r="N61" s="163">
        <v>0</v>
      </c>
      <c r="O61" s="163">
        <v>0</v>
      </c>
      <c r="P61" s="168">
        <f t="shared" si="2"/>
        <v>0</v>
      </c>
      <c r="Q61" s="163">
        <v>0</v>
      </c>
      <c r="R61" s="163">
        <v>0</v>
      </c>
      <c r="S61" s="163">
        <v>0</v>
      </c>
      <c r="T61" s="168">
        <f t="shared" si="3"/>
        <v>0</v>
      </c>
      <c r="U61" s="163">
        <v>0</v>
      </c>
      <c r="V61" s="163">
        <v>0</v>
      </c>
      <c r="W61" s="163">
        <v>0</v>
      </c>
      <c r="X61" s="168">
        <f t="shared" si="4"/>
        <v>0</v>
      </c>
      <c r="Y61" s="163">
        <v>0</v>
      </c>
      <c r="Z61" s="163">
        <v>0</v>
      </c>
      <c r="AA61" s="163">
        <v>0</v>
      </c>
      <c r="AB61" s="168">
        <f t="shared" si="5"/>
        <v>0</v>
      </c>
      <c r="AC61" s="163">
        <v>0</v>
      </c>
      <c r="AD61" s="163">
        <v>0</v>
      </c>
      <c r="AE61" s="163">
        <v>0</v>
      </c>
      <c r="AF61" s="168">
        <f t="shared" si="6"/>
        <v>0</v>
      </c>
    </row>
    <row r="62" spans="1:32" ht="17.25" hidden="1" customHeight="1" outlineLevel="1" x14ac:dyDescent="0.2">
      <c r="A62" s="142" t="s">
        <v>111</v>
      </c>
      <c r="B62" s="165"/>
      <c r="C62" s="169">
        <v>5</v>
      </c>
      <c r="D62" s="170" t="s">
        <v>14</v>
      </c>
      <c r="E62" s="163">
        <v>0</v>
      </c>
      <c r="F62" s="163">
        <v>0</v>
      </c>
      <c r="G62" s="163">
        <v>0</v>
      </c>
      <c r="H62" s="168">
        <f t="shared" si="0"/>
        <v>0</v>
      </c>
      <c r="I62" s="163">
        <v>0</v>
      </c>
      <c r="J62" s="163">
        <v>0</v>
      </c>
      <c r="K62" s="163">
        <v>0</v>
      </c>
      <c r="L62" s="168">
        <f t="shared" si="1"/>
        <v>0</v>
      </c>
      <c r="M62" s="163">
        <v>0</v>
      </c>
      <c r="N62" s="163">
        <v>0</v>
      </c>
      <c r="O62" s="163">
        <v>0</v>
      </c>
      <c r="P62" s="168">
        <f t="shared" si="2"/>
        <v>0</v>
      </c>
      <c r="Q62" s="163">
        <v>0</v>
      </c>
      <c r="R62" s="163">
        <v>0</v>
      </c>
      <c r="S62" s="163">
        <v>0</v>
      </c>
      <c r="T62" s="168">
        <f t="shared" si="3"/>
        <v>0</v>
      </c>
      <c r="U62" s="163">
        <v>0</v>
      </c>
      <c r="V62" s="163">
        <v>0</v>
      </c>
      <c r="W62" s="163">
        <v>0</v>
      </c>
      <c r="X62" s="168">
        <f t="shared" si="4"/>
        <v>0</v>
      </c>
      <c r="Y62" s="163">
        <v>0</v>
      </c>
      <c r="Z62" s="163">
        <v>0</v>
      </c>
      <c r="AA62" s="163">
        <v>0</v>
      </c>
      <c r="AB62" s="168">
        <f t="shared" si="5"/>
        <v>0</v>
      </c>
      <c r="AC62" s="163">
        <v>0</v>
      </c>
      <c r="AD62" s="163">
        <v>0</v>
      </c>
      <c r="AE62" s="163">
        <v>0</v>
      </c>
      <c r="AF62" s="168">
        <f t="shared" si="6"/>
        <v>0</v>
      </c>
    </row>
    <row r="63" spans="1:32" ht="17.25" hidden="1" customHeight="1" outlineLevel="1" x14ac:dyDescent="0.2">
      <c r="A63" s="142" t="s">
        <v>112</v>
      </c>
      <c r="B63" s="160"/>
      <c r="C63" s="161">
        <v>6</v>
      </c>
      <c r="D63" s="162" t="s">
        <v>16</v>
      </c>
      <c r="E63" s="163">
        <v>0</v>
      </c>
      <c r="F63" s="163">
        <v>0</v>
      </c>
      <c r="G63" s="163">
        <v>0</v>
      </c>
      <c r="H63" s="164">
        <f t="shared" si="0"/>
        <v>0</v>
      </c>
      <c r="I63" s="163">
        <v>0</v>
      </c>
      <c r="J63" s="163">
        <v>0</v>
      </c>
      <c r="K63" s="163">
        <v>0</v>
      </c>
      <c r="L63" s="164">
        <f t="shared" si="1"/>
        <v>0</v>
      </c>
      <c r="M63" s="163">
        <v>0</v>
      </c>
      <c r="N63" s="163">
        <v>0</v>
      </c>
      <c r="O63" s="163">
        <v>0</v>
      </c>
      <c r="P63" s="164">
        <f t="shared" si="2"/>
        <v>0</v>
      </c>
      <c r="Q63" s="163">
        <v>0</v>
      </c>
      <c r="R63" s="163">
        <v>0</v>
      </c>
      <c r="S63" s="163">
        <v>0</v>
      </c>
      <c r="T63" s="164">
        <f t="shared" si="3"/>
        <v>0</v>
      </c>
      <c r="U63" s="163">
        <v>0</v>
      </c>
      <c r="V63" s="163">
        <v>0</v>
      </c>
      <c r="W63" s="163">
        <v>0</v>
      </c>
      <c r="X63" s="164">
        <f t="shared" si="4"/>
        <v>0</v>
      </c>
      <c r="Y63" s="163">
        <v>0</v>
      </c>
      <c r="Z63" s="163">
        <v>0</v>
      </c>
      <c r="AA63" s="163">
        <v>0</v>
      </c>
      <c r="AB63" s="164">
        <f t="shared" si="5"/>
        <v>0</v>
      </c>
      <c r="AC63" s="163">
        <v>0</v>
      </c>
      <c r="AD63" s="163">
        <v>0</v>
      </c>
      <c r="AE63" s="163">
        <v>0</v>
      </c>
      <c r="AF63" s="164">
        <f t="shared" si="6"/>
        <v>0</v>
      </c>
    </row>
    <row r="64" spans="1:32" ht="17.25" hidden="1" customHeight="1" outlineLevel="1" x14ac:dyDescent="0.2">
      <c r="A64" s="142" t="s">
        <v>113</v>
      </c>
      <c r="B64" s="165"/>
      <c r="C64" s="169">
        <v>7</v>
      </c>
      <c r="D64" s="170" t="s">
        <v>18</v>
      </c>
      <c r="E64" s="163">
        <v>0</v>
      </c>
      <c r="F64" s="163">
        <v>0</v>
      </c>
      <c r="G64" s="163">
        <v>0</v>
      </c>
      <c r="H64" s="168">
        <f t="shared" si="0"/>
        <v>0</v>
      </c>
      <c r="I64" s="163">
        <v>0</v>
      </c>
      <c r="J64" s="163">
        <v>0</v>
      </c>
      <c r="K64" s="163">
        <v>0</v>
      </c>
      <c r="L64" s="168">
        <f t="shared" si="1"/>
        <v>0</v>
      </c>
      <c r="M64" s="163">
        <v>0</v>
      </c>
      <c r="N64" s="163">
        <v>0</v>
      </c>
      <c r="O64" s="163">
        <v>0</v>
      </c>
      <c r="P64" s="168">
        <f t="shared" si="2"/>
        <v>0</v>
      </c>
      <c r="Q64" s="163">
        <v>0</v>
      </c>
      <c r="R64" s="163">
        <v>0</v>
      </c>
      <c r="S64" s="163">
        <v>0</v>
      </c>
      <c r="T64" s="168">
        <f t="shared" si="3"/>
        <v>0</v>
      </c>
      <c r="U64" s="163">
        <v>0</v>
      </c>
      <c r="V64" s="163">
        <v>0</v>
      </c>
      <c r="W64" s="163">
        <v>0</v>
      </c>
      <c r="X64" s="168">
        <f t="shared" si="4"/>
        <v>0</v>
      </c>
      <c r="Y64" s="163">
        <v>0</v>
      </c>
      <c r="Z64" s="163">
        <v>0</v>
      </c>
      <c r="AA64" s="163">
        <v>0</v>
      </c>
      <c r="AB64" s="168">
        <f t="shared" si="5"/>
        <v>0</v>
      </c>
      <c r="AC64" s="163">
        <v>0</v>
      </c>
      <c r="AD64" s="163">
        <v>0</v>
      </c>
      <c r="AE64" s="163">
        <v>0</v>
      </c>
      <c r="AF64" s="168">
        <f t="shared" si="6"/>
        <v>0</v>
      </c>
    </row>
    <row r="65" spans="1:32" ht="17.25" hidden="1" customHeight="1" outlineLevel="1" x14ac:dyDescent="0.2">
      <c r="A65" s="142" t="s">
        <v>114</v>
      </c>
      <c r="B65" s="185"/>
      <c r="C65" s="186">
        <v>8</v>
      </c>
      <c r="D65" s="187" t="s">
        <v>19</v>
      </c>
      <c r="E65" s="188">
        <v>0</v>
      </c>
      <c r="F65" s="188">
        <v>0</v>
      </c>
      <c r="G65" s="188">
        <v>0</v>
      </c>
      <c r="H65" s="189">
        <f t="shared" si="0"/>
        <v>0</v>
      </c>
      <c r="I65" s="188">
        <v>0</v>
      </c>
      <c r="J65" s="188">
        <v>0</v>
      </c>
      <c r="K65" s="188">
        <v>0</v>
      </c>
      <c r="L65" s="189">
        <f t="shared" si="1"/>
        <v>0</v>
      </c>
      <c r="M65" s="188">
        <v>0</v>
      </c>
      <c r="N65" s="188">
        <v>0</v>
      </c>
      <c r="O65" s="188">
        <v>0</v>
      </c>
      <c r="P65" s="189">
        <f t="shared" si="2"/>
        <v>0</v>
      </c>
      <c r="Q65" s="188">
        <v>0</v>
      </c>
      <c r="R65" s="188">
        <v>0</v>
      </c>
      <c r="S65" s="188">
        <v>0</v>
      </c>
      <c r="T65" s="189">
        <f t="shared" si="3"/>
        <v>0</v>
      </c>
      <c r="U65" s="188">
        <v>0</v>
      </c>
      <c r="V65" s="188">
        <v>0</v>
      </c>
      <c r="W65" s="188">
        <v>0</v>
      </c>
      <c r="X65" s="189">
        <f t="shared" si="4"/>
        <v>0</v>
      </c>
      <c r="Y65" s="188">
        <v>0</v>
      </c>
      <c r="Z65" s="188">
        <v>0</v>
      </c>
      <c r="AA65" s="188">
        <v>0</v>
      </c>
      <c r="AB65" s="189">
        <f t="shared" si="5"/>
        <v>0</v>
      </c>
      <c r="AC65" s="188">
        <v>0</v>
      </c>
      <c r="AD65" s="188">
        <v>0</v>
      </c>
      <c r="AE65" s="188">
        <v>0</v>
      </c>
      <c r="AF65" s="189">
        <f t="shared" si="6"/>
        <v>0</v>
      </c>
    </row>
    <row r="66" spans="1:32" ht="17.25" customHeight="1" collapsed="1" x14ac:dyDescent="0.2">
      <c r="A66" s="143"/>
      <c r="B66" s="156">
        <v>7</v>
      </c>
      <c r="C66" s="157" t="s">
        <v>27</v>
      </c>
      <c r="D66" s="158"/>
      <c r="E66" s="184">
        <f>SUM(E67:E74)</f>
        <v>8845</v>
      </c>
      <c r="F66" s="184">
        <f>SUM(F67:F74)</f>
        <v>5306</v>
      </c>
      <c r="G66" s="184">
        <f>SUM(G67:G74)</f>
        <v>0</v>
      </c>
      <c r="H66" s="159">
        <f t="shared" si="0"/>
        <v>14151</v>
      </c>
      <c r="I66" s="184">
        <f>SUM(I67:I74)</f>
        <v>0</v>
      </c>
      <c r="J66" s="184">
        <f>SUM(J67:J74)</f>
        <v>1690</v>
      </c>
      <c r="K66" s="184">
        <f>SUM(K67:K74)</f>
        <v>0</v>
      </c>
      <c r="L66" s="159">
        <f t="shared" si="1"/>
        <v>1690</v>
      </c>
      <c r="M66" s="184">
        <f>SUM(M67:M74)</f>
        <v>8845</v>
      </c>
      <c r="N66" s="184">
        <f>SUM(N67:N74)</f>
        <v>6996</v>
      </c>
      <c r="O66" s="184">
        <f>SUM(O67:O74)</f>
        <v>0</v>
      </c>
      <c r="P66" s="159">
        <f t="shared" si="2"/>
        <v>15841</v>
      </c>
      <c r="Q66" s="184">
        <f>SUM(Q67:Q74)</f>
        <v>0</v>
      </c>
      <c r="R66" s="184">
        <f>SUM(R67:R74)</f>
        <v>0</v>
      </c>
      <c r="S66" s="184">
        <f>SUM(S67:S74)</f>
        <v>0</v>
      </c>
      <c r="T66" s="159">
        <f t="shared" si="3"/>
        <v>0</v>
      </c>
      <c r="U66" s="184">
        <f>SUM(U67:U74)</f>
        <v>8845</v>
      </c>
      <c r="V66" s="184">
        <f>SUM(V67:V74)</f>
        <v>6996</v>
      </c>
      <c r="W66" s="184">
        <f>SUM(W67:W74)</f>
        <v>0</v>
      </c>
      <c r="X66" s="159">
        <f t="shared" si="4"/>
        <v>15841</v>
      </c>
      <c r="Y66" s="184">
        <f>SUM(Y67:Y74)</f>
        <v>0</v>
      </c>
      <c r="Z66" s="184">
        <f>SUM(Z67:Z74)</f>
        <v>0</v>
      </c>
      <c r="AA66" s="184">
        <f>SUM(AA67:AA74)</f>
        <v>0</v>
      </c>
      <c r="AB66" s="159">
        <f t="shared" si="5"/>
        <v>0</v>
      </c>
      <c r="AC66" s="184">
        <f>SUM(AC67:AC74)</f>
        <v>8845</v>
      </c>
      <c r="AD66" s="184">
        <f>SUM(AD67:AD74)</f>
        <v>6996</v>
      </c>
      <c r="AE66" s="184">
        <f>SUM(AE67:AE74)</f>
        <v>0</v>
      </c>
      <c r="AF66" s="159">
        <f t="shared" si="6"/>
        <v>15841</v>
      </c>
    </row>
    <row r="67" spans="1:32" ht="17.25" customHeight="1" x14ac:dyDescent="0.2">
      <c r="A67" s="142"/>
      <c r="B67" s="160"/>
      <c r="C67" s="161">
        <v>1</v>
      </c>
      <c r="D67" s="162" t="s">
        <v>10</v>
      </c>
      <c r="E67" s="163"/>
      <c r="F67" s="163">
        <v>1050</v>
      </c>
      <c r="G67" s="163"/>
      <c r="H67" s="164">
        <f t="shared" si="0"/>
        <v>1050</v>
      </c>
      <c r="I67" s="163"/>
      <c r="J67" s="163">
        <v>1000</v>
      </c>
      <c r="K67" s="163"/>
      <c r="L67" s="164">
        <f t="shared" si="1"/>
        <v>1000</v>
      </c>
      <c r="M67" s="163">
        <f>+E67+I67</f>
        <v>0</v>
      </c>
      <c r="N67" s="163">
        <f t="shared" ref="N67:N70" si="53">+F67+J67</f>
        <v>2050</v>
      </c>
      <c r="O67" s="163">
        <f t="shared" ref="O67:O70" si="54">+G67+K67</f>
        <v>0</v>
      </c>
      <c r="P67" s="164">
        <f t="shared" si="2"/>
        <v>2050</v>
      </c>
      <c r="Q67" s="163"/>
      <c r="R67" s="163"/>
      <c r="S67" s="163"/>
      <c r="T67" s="164">
        <f t="shared" si="3"/>
        <v>0</v>
      </c>
      <c r="U67" s="163">
        <f>+M67+Q67</f>
        <v>0</v>
      </c>
      <c r="V67" s="163">
        <f t="shared" ref="V67:V70" si="55">+N67+R67</f>
        <v>2050</v>
      </c>
      <c r="W67" s="163">
        <f t="shared" ref="W67:W70" si="56">+O67+S67</f>
        <v>0</v>
      </c>
      <c r="X67" s="164">
        <f t="shared" si="4"/>
        <v>2050</v>
      </c>
      <c r="Y67" s="163"/>
      <c r="Z67" s="163"/>
      <c r="AA67" s="163"/>
      <c r="AB67" s="164">
        <f t="shared" si="5"/>
        <v>0</v>
      </c>
      <c r="AC67" s="163">
        <f>+U67+Y67</f>
        <v>0</v>
      </c>
      <c r="AD67" s="163">
        <f t="shared" ref="AD67:AD70" si="57">+V67+Z67</f>
        <v>2050</v>
      </c>
      <c r="AE67" s="163">
        <f t="shared" ref="AE67:AE70" si="58">+W67+AA67</f>
        <v>0</v>
      </c>
      <c r="AF67" s="164">
        <f t="shared" si="6"/>
        <v>2050</v>
      </c>
    </row>
    <row r="68" spans="1:32" ht="30" x14ac:dyDescent="0.2">
      <c r="A68" s="142"/>
      <c r="B68" s="165"/>
      <c r="C68" s="166">
        <v>2</v>
      </c>
      <c r="D68" s="167" t="s">
        <v>11</v>
      </c>
      <c r="E68" s="163"/>
      <c r="F68" s="163">
        <v>441</v>
      </c>
      <c r="G68" s="163"/>
      <c r="H68" s="168">
        <f t="shared" si="0"/>
        <v>441</v>
      </c>
      <c r="I68" s="163"/>
      <c r="J68" s="163">
        <v>420</v>
      </c>
      <c r="K68" s="163"/>
      <c r="L68" s="168">
        <f t="shared" si="1"/>
        <v>420</v>
      </c>
      <c r="M68" s="163">
        <f t="shared" ref="M68:M70" si="59">+E68+I68</f>
        <v>0</v>
      </c>
      <c r="N68" s="163">
        <f t="shared" si="53"/>
        <v>861</v>
      </c>
      <c r="O68" s="163">
        <f t="shared" si="54"/>
        <v>0</v>
      </c>
      <c r="P68" s="168">
        <f t="shared" si="2"/>
        <v>861</v>
      </c>
      <c r="Q68" s="163"/>
      <c r="R68" s="163"/>
      <c r="S68" s="163"/>
      <c r="T68" s="168">
        <f t="shared" si="3"/>
        <v>0</v>
      </c>
      <c r="U68" s="163">
        <f t="shared" ref="U68:U70" si="60">+M68+Q68</f>
        <v>0</v>
      </c>
      <c r="V68" s="163">
        <f t="shared" si="55"/>
        <v>861</v>
      </c>
      <c r="W68" s="163">
        <f t="shared" si="56"/>
        <v>0</v>
      </c>
      <c r="X68" s="168">
        <f t="shared" si="4"/>
        <v>861</v>
      </c>
      <c r="Y68" s="163"/>
      <c r="Z68" s="163"/>
      <c r="AA68" s="163"/>
      <c r="AB68" s="168">
        <f t="shared" si="5"/>
        <v>0</v>
      </c>
      <c r="AC68" s="163">
        <f t="shared" ref="AC68:AC70" si="61">+U68+Y68</f>
        <v>0</v>
      </c>
      <c r="AD68" s="163">
        <f t="shared" si="57"/>
        <v>861</v>
      </c>
      <c r="AE68" s="163">
        <f t="shared" si="58"/>
        <v>0</v>
      </c>
      <c r="AF68" s="168">
        <f t="shared" si="6"/>
        <v>861</v>
      </c>
    </row>
    <row r="69" spans="1:32" ht="17.25" customHeight="1" x14ac:dyDescent="0.2">
      <c r="A69" s="142"/>
      <c r="B69" s="165"/>
      <c r="C69" s="169">
        <v>3</v>
      </c>
      <c r="D69" s="170" t="s">
        <v>12</v>
      </c>
      <c r="E69" s="163">
        <v>8845</v>
      </c>
      <c r="F69" s="163">
        <v>3815</v>
      </c>
      <c r="G69" s="163"/>
      <c r="H69" s="168">
        <f t="shared" si="0"/>
        <v>12660</v>
      </c>
      <c r="I69" s="163">
        <f>816-776-40</f>
        <v>0</v>
      </c>
      <c r="J69" s="163">
        <v>270</v>
      </c>
      <c r="K69" s="163"/>
      <c r="L69" s="168">
        <f t="shared" si="1"/>
        <v>270</v>
      </c>
      <c r="M69" s="163">
        <f t="shared" si="59"/>
        <v>8845</v>
      </c>
      <c r="N69" s="163">
        <f t="shared" si="53"/>
        <v>4085</v>
      </c>
      <c r="O69" s="163">
        <f t="shared" si="54"/>
        <v>0</v>
      </c>
      <c r="P69" s="168">
        <f t="shared" si="2"/>
        <v>12930</v>
      </c>
      <c r="Q69" s="163">
        <f>816-776-40</f>
        <v>0</v>
      </c>
      <c r="R69" s="163"/>
      <c r="S69" s="163"/>
      <c r="T69" s="168">
        <f t="shared" si="3"/>
        <v>0</v>
      </c>
      <c r="U69" s="163">
        <f t="shared" si="60"/>
        <v>8845</v>
      </c>
      <c r="V69" s="163">
        <f t="shared" si="55"/>
        <v>4085</v>
      </c>
      <c r="W69" s="163">
        <f t="shared" si="56"/>
        <v>0</v>
      </c>
      <c r="X69" s="168">
        <f t="shared" si="4"/>
        <v>12930</v>
      </c>
      <c r="Y69" s="163">
        <f>816-776-40</f>
        <v>0</v>
      </c>
      <c r="Z69" s="163"/>
      <c r="AA69" s="163"/>
      <c r="AB69" s="168">
        <f t="shared" si="5"/>
        <v>0</v>
      </c>
      <c r="AC69" s="163">
        <f t="shared" si="61"/>
        <v>8845</v>
      </c>
      <c r="AD69" s="163">
        <f t="shared" si="57"/>
        <v>4085</v>
      </c>
      <c r="AE69" s="163">
        <f t="shared" si="58"/>
        <v>0</v>
      </c>
      <c r="AF69" s="168">
        <f t="shared" si="6"/>
        <v>12930</v>
      </c>
    </row>
    <row r="70" spans="1:32" ht="17.25" customHeight="1" x14ac:dyDescent="0.2">
      <c r="A70" s="142"/>
      <c r="B70" s="165"/>
      <c r="C70" s="169">
        <v>4</v>
      </c>
      <c r="D70" s="170" t="s">
        <v>13</v>
      </c>
      <c r="E70" s="163"/>
      <c r="F70" s="163"/>
      <c r="G70" s="163"/>
      <c r="H70" s="168">
        <f t="shared" si="0"/>
        <v>0</v>
      </c>
      <c r="I70" s="163"/>
      <c r="J70" s="163"/>
      <c r="K70" s="163"/>
      <c r="L70" s="168">
        <f t="shared" si="1"/>
        <v>0</v>
      </c>
      <c r="M70" s="163">
        <f t="shared" si="59"/>
        <v>0</v>
      </c>
      <c r="N70" s="163">
        <f t="shared" si="53"/>
        <v>0</v>
      </c>
      <c r="O70" s="163">
        <f t="shared" si="54"/>
        <v>0</v>
      </c>
      <c r="P70" s="168">
        <f t="shared" si="2"/>
        <v>0</v>
      </c>
      <c r="Q70" s="163"/>
      <c r="R70" s="163"/>
      <c r="S70" s="163"/>
      <c r="T70" s="168">
        <f t="shared" si="3"/>
        <v>0</v>
      </c>
      <c r="U70" s="163">
        <f t="shared" si="60"/>
        <v>0</v>
      </c>
      <c r="V70" s="163">
        <f t="shared" si="55"/>
        <v>0</v>
      </c>
      <c r="W70" s="163">
        <f t="shared" si="56"/>
        <v>0</v>
      </c>
      <c r="X70" s="168">
        <f t="shared" si="4"/>
        <v>0</v>
      </c>
      <c r="Y70" s="163"/>
      <c r="Z70" s="163"/>
      <c r="AA70" s="163"/>
      <c r="AB70" s="168">
        <f t="shared" si="5"/>
        <v>0</v>
      </c>
      <c r="AC70" s="163">
        <f t="shared" si="61"/>
        <v>0</v>
      </c>
      <c r="AD70" s="163">
        <f t="shared" si="57"/>
        <v>0</v>
      </c>
      <c r="AE70" s="163">
        <f t="shared" si="58"/>
        <v>0</v>
      </c>
      <c r="AF70" s="168">
        <f t="shared" si="6"/>
        <v>0</v>
      </c>
    </row>
    <row r="71" spans="1:32" ht="17.25" customHeight="1" x14ac:dyDescent="0.2">
      <c r="A71" s="142" t="s">
        <v>111</v>
      </c>
      <c r="B71" s="165"/>
      <c r="C71" s="169">
        <v>5</v>
      </c>
      <c r="D71" s="170" t="s">
        <v>14</v>
      </c>
      <c r="E71" s="163">
        <v>0</v>
      </c>
      <c r="F71" s="163">
        <v>0</v>
      </c>
      <c r="G71" s="163">
        <v>0</v>
      </c>
      <c r="H71" s="168">
        <f t="shared" si="0"/>
        <v>0</v>
      </c>
      <c r="I71" s="163">
        <v>0</v>
      </c>
      <c r="J71" s="163">
        <v>0</v>
      </c>
      <c r="K71" s="163">
        <v>0</v>
      </c>
      <c r="L71" s="168">
        <f t="shared" si="1"/>
        <v>0</v>
      </c>
      <c r="M71" s="163">
        <v>0</v>
      </c>
      <c r="N71" s="163">
        <v>0</v>
      </c>
      <c r="O71" s="163">
        <v>0</v>
      </c>
      <c r="P71" s="168">
        <f t="shared" si="2"/>
        <v>0</v>
      </c>
      <c r="Q71" s="163">
        <v>0</v>
      </c>
      <c r="R71" s="163">
        <v>0</v>
      </c>
      <c r="S71" s="163">
        <v>0</v>
      </c>
      <c r="T71" s="168">
        <f t="shared" si="3"/>
        <v>0</v>
      </c>
      <c r="U71" s="163">
        <v>0</v>
      </c>
      <c r="V71" s="163">
        <v>0</v>
      </c>
      <c r="W71" s="163">
        <v>0</v>
      </c>
      <c r="X71" s="168">
        <f t="shared" si="4"/>
        <v>0</v>
      </c>
      <c r="Y71" s="163">
        <v>0</v>
      </c>
      <c r="Z71" s="163">
        <v>0</v>
      </c>
      <c r="AA71" s="163">
        <v>0</v>
      </c>
      <c r="AB71" s="168">
        <f t="shared" si="5"/>
        <v>0</v>
      </c>
      <c r="AC71" s="163">
        <v>0</v>
      </c>
      <c r="AD71" s="163">
        <v>0</v>
      </c>
      <c r="AE71" s="163">
        <v>0</v>
      </c>
      <c r="AF71" s="168">
        <f t="shared" si="6"/>
        <v>0</v>
      </c>
    </row>
    <row r="72" spans="1:32" ht="17.25" customHeight="1" x14ac:dyDescent="0.2">
      <c r="A72" s="142" t="s">
        <v>112</v>
      </c>
      <c r="B72" s="160"/>
      <c r="C72" s="161">
        <v>6</v>
      </c>
      <c r="D72" s="162" t="s">
        <v>16</v>
      </c>
      <c r="E72" s="163">
        <v>0</v>
      </c>
      <c r="F72" s="163">
        <v>0</v>
      </c>
      <c r="G72" s="163">
        <v>0</v>
      </c>
      <c r="H72" s="164">
        <f t="shared" si="0"/>
        <v>0</v>
      </c>
      <c r="I72" s="163">
        <v>0</v>
      </c>
      <c r="J72" s="163">
        <v>0</v>
      </c>
      <c r="K72" s="163">
        <v>0</v>
      </c>
      <c r="L72" s="164">
        <f t="shared" si="1"/>
        <v>0</v>
      </c>
      <c r="M72" s="163">
        <v>0</v>
      </c>
      <c r="N72" s="163">
        <v>0</v>
      </c>
      <c r="O72" s="163">
        <v>0</v>
      </c>
      <c r="P72" s="164">
        <f t="shared" si="2"/>
        <v>0</v>
      </c>
      <c r="Q72" s="163">
        <v>0</v>
      </c>
      <c r="R72" s="163">
        <v>0</v>
      </c>
      <c r="S72" s="163">
        <v>0</v>
      </c>
      <c r="T72" s="164">
        <f t="shared" si="3"/>
        <v>0</v>
      </c>
      <c r="U72" s="163">
        <v>0</v>
      </c>
      <c r="V72" s="163">
        <v>0</v>
      </c>
      <c r="W72" s="163">
        <v>0</v>
      </c>
      <c r="X72" s="164">
        <f t="shared" si="4"/>
        <v>0</v>
      </c>
      <c r="Y72" s="163">
        <v>0</v>
      </c>
      <c r="Z72" s="163">
        <v>0</v>
      </c>
      <c r="AA72" s="163">
        <v>0</v>
      </c>
      <c r="AB72" s="164">
        <f t="shared" si="5"/>
        <v>0</v>
      </c>
      <c r="AC72" s="163">
        <v>0</v>
      </c>
      <c r="AD72" s="163">
        <v>0</v>
      </c>
      <c r="AE72" s="163">
        <v>0</v>
      </c>
      <c r="AF72" s="164">
        <f t="shared" si="6"/>
        <v>0</v>
      </c>
    </row>
    <row r="73" spans="1:32" ht="17.25" customHeight="1" x14ac:dyDescent="0.2">
      <c r="A73" s="142" t="s">
        <v>113</v>
      </c>
      <c r="B73" s="165"/>
      <c r="C73" s="169">
        <v>7</v>
      </c>
      <c r="D73" s="170" t="s">
        <v>18</v>
      </c>
      <c r="E73" s="163">
        <v>0</v>
      </c>
      <c r="F73" s="163">
        <v>0</v>
      </c>
      <c r="G73" s="163">
        <v>0</v>
      </c>
      <c r="H73" s="168">
        <f t="shared" si="0"/>
        <v>0</v>
      </c>
      <c r="I73" s="163">
        <v>0</v>
      </c>
      <c r="J73" s="163">
        <v>0</v>
      </c>
      <c r="K73" s="163">
        <v>0</v>
      </c>
      <c r="L73" s="168">
        <f t="shared" si="1"/>
        <v>0</v>
      </c>
      <c r="M73" s="163">
        <v>0</v>
      </c>
      <c r="N73" s="163">
        <v>0</v>
      </c>
      <c r="O73" s="163">
        <v>0</v>
      </c>
      <c r="P73" s="168">
        <f t="shared" si="2"/>
        <v>0</v>
      </c>
      <c r="Q73" s="163">
        <v>0</v>
      </c>
      <c r="R73" s="163">
        <v>0</v>
      </c>
      <c r="S73" s="163">
        <v>0</v>
      </c>
      <c r="T73" s="168">
        <f t="shared" si="3"/>
        <v>0</v>
      </c>
      <c r="U73" s="163">
        <v>0</v>
      </c>
      <c r="V73" s="163">
        <v>0</v>
      </c>
      <c r="W73" s="163">
        <v>0</v>
      </c>
      <c r="X73" s="168">
        <f t="shared" si="4"/>
        <v>0</v>
      </c>
      <c r="Y73" s="163">
        <v>0</v>
      </c>
      <c r="Z73" s="163">
        <v>0</v>
      </c>
      <c r="AA73" s="163">
        <v>0</v>
      </c>
      <c r="AB73" s="168">
        <f t="shared" si="5"/>
        <v>0</v>
      </c>
      <c r="AC73" s="163">
        <v>0</v>
      </c>
      <c r="AD73" s="163">
        <v>0</v>
      </c>
      <c r="AE73" s="163">
        <v>0</v>
      </c>
      <c r="AF73" s="168">
        <f t="shared" si="6"/>
        <v>0</v>
      </c>
    </row>
    <row r="74" spans="1:32" ht="17.25" customHeight="1" x14ac:dyDescent="0.2">
      <c r="A74" s="142" t="s">
        <v>114</v>
      </c>
      <c r="B74" s="165"/>
      <c r="C74" s="169">
        <v>8</v>
      </c>
      <c r="D74" s="170" t="s">
        <v>19</v>
      </c>
      <c r="E74" s="163">
        <v>0</v>
      </c>
      <c r="F74" s="163">
        <v>0</v>
      </c>
      <c r="G74" s="163">
        <v>0</v>
      </c>
      <c r="H74" s="168">
        <f t="shared" ref="H74:H137" si="62">+G74+F74+E74</f>
        <v>0</v>
      </c>
      <c r="I74" s="163">
        <v>0</v>
      </c>
      <c r="J74" s="163">
        <v>0</v>
      </c>
      <c r="K74" s="163">
        <v>0</v>
      </c>
      <c r="L74" s="168">
        <f t="shared" ref="L74:L137" si="63">+K74+J74+I74</f>
        <v>0</v>
      </c>
      <c r="M74" s="163">
        <v>0</v>
      </c>
      <c r="N74" s="163">
        <v>0</v>
      </c>
      <c r="O74" s="163">
        <v>0</v>
      </c>
      <c r="P74" s="168">
        <f t="shared" ref="P74:P137" si="64">+O74+N74+M74</f>
        <v>0</v>
      </c>
      <c r="Q74" s="163">
        <v>0</v>
      </c>
      <c r="R74" s="163">
        <v>0</v>
      </c>
      <c r="S74" s="163">
        <v>0</v>
      </c>
      <c r="T74" s="168">
        <f t="shared" ref="T74:T137" si="65">+S74+R74+Q74</f>
        <v>0</v>
      </c>
      <c r="U74" s="163">
        <v>0</v>
      </c>
      <c r="V74" s="163">
        <v>0</v>
      </c>
      <c r="W74" s="163">
        <v>0</v>
      </c>
      <c r="X74" s="168">
        <f t="shared" ref="X74:X137" si="66">+W74+V74+U74</f>
        <v>0</v>
      </c>
      <c r="Y74" s="163">
        <v>0</v>
      </c>
      <c r="Z74" s="163">
        <v>0</v>
      </c>
      <c r="AA74" s="163">
        <v>0</v>
      </c>
      <c r="AB74" s="168">
        <f t="shared" ref="AB74:AB137" si="67">+AA74+Z74+Y74</f>
        <v>0</v>
      </c>
      <c r="AC74" s="163">
        <v>0</v>
      </c>
      <c r="AD74" s="163">
        <v>0</v>
      </c>
      <c r="AE74" s="163">
        <v>0</v>
      </c>
      <c r="AF74" s="168">
        <f t="shared" ref="AF74:AF137" si="68">+AE74+AD74+AC74</f>
        <v>0</v>
      </c>
    </row>
    <row r="75" spans="1:32" ht="17.25" customHeight="1" x14ac:dyDescent="0.2">
      <c r="A75" s="143"/>
      <c r="B75" s="179">
        <v>8</v>
      </c>
      <c r="C75" s="180" t="s">
        <v>28</v>
      </c>
      <c r="D75" s="181"/>
      <c r="E75" s="182">
        <f>SUM(E76:E83)</f>
        <v>0</v>
      </c>
      <c r="F75" s="182">
        <f>SUM(F76:F83)</f>
        <v>56856</v>
      </c>
      <c r="G75" s="182">
        <f>SUM(G76:G83)</f>
        <v>0</v>
      </c>
      <c r="H75" s="183">
        <f t="shared" si="62"/>
        <v>56856</v>
      </c>
      <c r="I75" s="182">
        <f>SUM(I76:I83)</f>
        <v>0</v>
      </c>
      <c r="J75" s="182">
        <f>SUM(J76:J83)</f>
        <v>19951</v>
      </c>
      <c r="K75" s="182">
        <f>SUM(K76:K83)</f>
        <v>0</v>
      </c>
      <c r="L75" s="183">
        <f t="shared" si="63"/>
        <v>19951</v>
      </c>
      <c r="M75" s="182">
        <f>SUM(M76:M83)</f>
        <v>0</v>
      </c>
      <c r="N75" s="182">
        <f>SUM(N76:N83)</f>
        <v>76807</v>
      </c>
      <c r="O75" s="182">
        <f>SUM(O76:O83)</f>
        <v>0</v>
      </c>
      <c r="P75" s="183">
        <f t="shared" si="64"/>
        <v>76807</v>
      </c>
      <c r="Q75" s="182">
        <f>SUM(Q76:Q83)</f>
        <v>0</v>
      </c>
      <c r="R75" s="182">
        <f>SUM(R76:R83)</f>
        <v>0</v>
      </c>
      <c r="S75" s="182">
        <f>SUM(S76:S83)</f>
        <v>0</v>
      </c>
      <c r="T75" s="183">
        <f t="shared" si="65"/>
        <v>0</v>
      </c>
      <c r="U75" s="182">
        <f>SUM(U76:U83)</f>
        <v>0</v>
      </c>
      <c r="V75" s="182">
        <f>SUM(V76:V83)</f>
        <v>76807</v>
      </c>
      <c r="W75" s="182">
        <f>SUM(W76:W83)</f>
        <v>0</v>
      </c>
      <c r="X75" s="183">
        <f t="shared" si="66"/>
        <v>76807</v>
      </c>
      <c r="Y75" s="182">
        <f>SUM(Y76:Y83)</f>
        <v>0</v>
      </c>
      <c r="Z75" s="182">
        <f>SUM(Z76:Z83)</f>
        <v>-7951</v>
      </c>
      <c r="AA75" s="182">
        <f>SUM(AA76:AA83)</f>
        <v>0</v>
      </c>
      <c r="AB75" s="183">
        <f t="shared" si="67"/>
        <v>-7951</v>
      </c>
      <c r="AC75" s="182">
        <f>SUM(AC76:AC83)</f>
        <v>0</v>
      </c>
      <c r="AD75" s="182">
        <f>SUM(AD76:AD83)</f>
        <v>68856</v>
      </c>
      <c r="AE75" s="182">
        <f>SUM(AE76:AE83)</f>
        <v>0</v>
      </c>
      <c r="AF75" s="183">
        <f t="shared" si="68"/>
        <v>68856</v>
      </c>
    </row>
    <row r="76" spans="1:32" ht="17.25" customHeight="1" x14ac:dyDescent="0.2">
      <c r="A76" s="142"/>
      <c r="B76" s="160"/>
      <c r="C76" s="161">
        <v>1</v>
      </c>
      <c r="D76" s="162" t="s">
        <v>10</v>
      </c>
      <c r="E76" s="163"/>
      <c r="F76" s="163"/>
      <c r="G76" s="163"/>
      <c r="H76" s="164">
        <f t="shared" si="62"/>
        <v>0</v>
      </c>
      <c r="I76" s="163"/>
      <c r="J76" s="163"/>
      <c r="K76" s="163"/>
      <c r="L76" s="164">
        <f t="shared" si="63"/>
        <v>0</v>
      </c>
      <c r="M76" s="163">
        <f>+E76+I76</f>
        <v>0</v>
      </c>
      <c r="N76" s="163">
        <f t="shared" ref="N76:N79" si="69">+F76+J76</f>
        <v>0</v>
      </c>
      <c r="O76" s="163">
        <f t="shared" ref="O76:O79" si="70">+G76+K76</f>
        <v>0</v>
      </c>
      <c r="P76" s="164">
        <f t="shared" si="64"/>
        <v>0</v>
      </c>
      <c r="Q76" s="163"/>
      <c r="R76" s="163"/>
      <c r="S76" s="163"/>
      <c r="T76" s="164">
        <f t="shared" si="65"/>
        <v>0</v>
      </c>
      <c r="U76" s="163">
        <f>+M76+Q76</f>
        <v>0</v>
      </c>
      <c r="V76" s="163">
        <f t="shared" ref="V76:V79" si="71">+N76+R76</f>
        <v>0</v>
      </c>
      <c r="W76" s="163">
        <f t="shared" ref="W76:W79" si="72">+O76+S76</f>
        <v>0</v>
      </c>
      <c r="X76" s="164">
        <f t="shared" si="66"/>
        <v>0</v>
      </c>
      <c r="Y76" s="163"/>
      <c r="Z76" s="163"/>
      <c r="AA76" s="163"/>
      <c r="AB76" s="164">
        <f t="shared" si="67"/>
        <v>0</v>
      </c>
      <c r="AC76" s="163">
        <f>+U76+Y76</f>
        <v>0</v>
      </c>
      <c r="AD76" s="163">
        <f t="shared" ref="AD76:AD79" si="73">+V76+Z76</f>
        <v>0</v>
      </c>
      <c r="AE76" s="163">
        <f t="shared" ref="AE76:AE79" si="74">+W76+AA76</f>
        <v>0</v>
      </c>
      <c r="AF76" s="164">
        <f t="shared" si="68"/>
        <v>0</v>
      </c>
    </row>
    <row r="77" spans="1:32" ht="30" x14ac:dyDescent="0.2">
      <c r="A77" s="142"/>
      <c r="B77" s="165"/>
      <c r="C77" s="166">
        <v>2</v>
      </c>
      <c r="D77" s="167" t="s">
        <v>11</v>
      </c>
      <c r="E77" s="163"/>
      <c r="F77" s="163"/>
      <c r="G77" s="163"/>
      <c r="H77" s="168">
        <f t="shared" si="62"/>
        <v>0</v>
      </c>
      <c r="I77" s="163"/>
      <c r="J77" s="163"/>
      <c r="K77" s="163"/>
      <c r="L77" s="168">
        <f t="shared" si="63"/>
        <v>0</v>
      </c>
      <c r="M77" s="163">
        <f t="shared" ref="M77:M79" si="75">+E77+I77</f>
        <v>0</v>
      </c>
      <c r="N77" s="163">
        <f t="shared" si="69"/>
        <v>0</v>
      </c>
      <c r="O77" s="163">
        <f t="shared" si="70"/>
        <v>0</v>
      </c>
      <c r="P77" s="168">
        <f t="shared" si="64"/>
        <v>0</v>
      </c>
      <c r="Q77" s="163"/>
      <c r="R77" s="163"/>
      <c r="S77" s="163"/>
      <c r="T77" s="168">
        <f t="shared" si="65"/>
        <v>0</v>
      </c>
      <c r="U77" s="163">
        <f t="shared" ref="U77:U79" si="76">+M77+Q77</f>
        <v>0</v>
      </c>
      <c r="V77" s="163">
        <f t="shared" si="71"/>
        <v>0</v>
      </c>
      <c r="W77" s="163">
        <f t="shared" si="72"/>
        <v>0</v>
      </c>
      <c r="X77" s="168">
        <f t="shared" si="66"/>
        <v>0</v>
      </c>
      <c r="Y77" s="163"/>
      <c r="Z77" s="163"/>
      <c r="AA77" s="163"/>
      <c r="AB77" s="168">
        <f t="shared" si="67"/>
        <v>0</v>
      </c>
      <c r="AC77" s="163">
        <f t="shared" ref="AC77:AC79" si="77">+U77+Y77</f>
        <v>0</v>
      </c>
      <c r="AD77" s="163">
        <f t="shared" si="73"/>
        <v>0</v>
      </c>
      <c r="AE77" s="163">
        <f t="shared" si="74"/>
        <v>0</v>
      </c>
      <c r="AF77" s="168">
        <f t="shared" si="68"/>
        <v>0</v>
      </c>
    </row>
    <row r="78" spans="1:32" ht="17.25" customHeight="1" x14ac:dyDescent="0.2">
      <c r="A78" s="142"/>
      <c r="B78" s="165"/>
      <c r="C78" s="169">
        <v>3</v>
      </c>
      <c r="D78" s="170" t="s">
        <v>12</v>
      </c>
      <c r="E78" s="163"/>
      <c r="F78" s="163">
        <v>7990</v>
      </c>
      <c r="G78" s="163"/>
      <c r="H78" s="168">
        <f t="shared" si="62"/>
        <v>7990</v>
      </c>
      <c r="I78" s="163"/>
      <c r="J78" s="163"/>
      <c r="K78" s="163"/>
      <c r="L78" s="168">
        <f t="shared" si="63"/>
        <v>0</v>
      </c>
      <c r="M78" s="163">
        <f t="shared" si="75"/>
        <v>0</v>
      </c>
      <c r="N78" s="163">
        <f t="shared" si="69"/>
        <v>7990</v>
      </c>
      <c r="O78" s="163">
        <f t="shared" si="70"/>
        <v>0</v>
      </c>
      <c r="P78" s="168">
        <f t="shared" si="64"/>
        <v>7990</v>
      </c>
      <c r="Q78" s="163"/>
      <c r="R78" s="163"/>
      <c r="S78" s="163"/>
      <c r="T78" s="168">
        <f t="shared" si="65"/>
        <v>0</v>
      </c>
      <c r="U78" s="163">
        <f t="shared" si="76"/>
        <v>0</v>
      </c>
      <c r="V78" s="163">
        <f t="shared" si="71"/>
        <v>7990</v>
      </c>
      <c r="W78" s="163">
        <f t="shared" si="72"/>
        <v>0</v>
      </c>
      <c r="X78" s="168">
        <f t="shared" si="66"/>
        <v>7990</v>
      </c>
      <c r="Y78" s="163"/>
      <c r="Z78" s="163"/>
      <c r="AA78" s="163"/>
      <c r="AB78" s="168">
        <f t="shared" si="67"/>
        <v>0</v>
      </c>
      <c r="AC78" s="163">
        <f t="shared" si="77"/>
        <v>0</v>
      </c>
      <c r="AD78" s="163">
        <f t="shared" si="73"/>
        <v>7990</v>
      </c>
      <c r="AE78" s="163">
        <f t="shared" si="74"/>
        <v>0</v>
      </c>
      <c r="AF78" s="168">
        <f t="shared" si="68"/>
        <v>7990</v>
      </c>
    </row>
    <row r="79" spans="1:32" ht="17.25" customHeight="1" x14ac:dyDescent="0.2">
      <c r="A79" s="142"/>
      <c r="B79" s="165"/>
      <c r="C79" s="169">
        <v>4</v>
      </c>
      <c r="D79" s="170" t="s">
        <v>13</v>
      </c>
      <c r="E79" s="163"/>
      <c r="F79" s="163"/>
      <c r="G79" s="163"/>
      <c r="H79" s="168">
        <f t="shared" si="62"/>
        <v>0</v>
      </c>
      <c r="I79" s="163"/>
      <c r="J79" s="163"/>
      <c r="K79" s="163"/>
      <c r="L79" s="168">
        <f t="shared" si="63"/>
        <v>0</v>
      </c>
      <c r="M79" s="163">
        <f t="shared" si="75"/>
        <v>0</v>
      </c>
      <c r="N79" s="163">
        <f t="shared" si="69"/>
        <v>0</v>
      </c>
      <c r="O79" s="163">
        <f t="shared" si="70"/>
        <v>0</v>
      </c>
      <c r="P79" s="168">
        <f t="shared" si="64"/>
        <v>0</v>
      </c>
      <c r="Q79" s="163"/>
      <c r="R79" s="163"/>
      <c r="S79" s="163"/>
      <c r="T79" s="168">
        <f t="shared" si="65"/>
        <v>0</v>
      </c>
      <c r="U79" s="163">
        <f t="shared" si="76"/>
        <v>0</v>
      </c>
      <c r="V79" s="163">
        <f t="shared" si="71"/>
        <v>0</v>
      </c>
      <c r="W79" s="163">
        <f t="shared" si="72"/>
        <v>0</v>
      </c>
      <c r="X79" s="168">
        <f t="shared" si="66"/>
        <v>0</v>
      </c>
      <c r="Y79" s="163"/>
      <c r="Z79" s="163"/>
      <c r="AA79" s="163"/>
      <c r="AB79" s="168">
        <f t="shared" si="67"/>
        <v>0</v>
      </c>
      <c r="AC79" s="163">
        <f t="shared" si="77"/>
        <v>0</v>
      </c>
      <c r="AD79" s="163">
        <f t="shared" si="73"/>
        <v>0</v>
      </c>
      <c r="AE79" s="163">
        <f t="shared" si="74"/>
        <v>0</v>
      </c>
      <c r="AF79" s="168">
        <f t="shared" si="68"/>
        <v>0</v>
      </c>
    </row>
    <row r="80" spans="1:32" ht="17.25" customHeight="1" x14ac:dyDescent="0.2">
      <c r="A80" s="142" t="s">
        <v>111</v>
      </c>
      <c r="B80" s="165"/>
      <c r="C80" s="169">
        <v>5</v>
      </c>
      <c r="D80" s="170" t="s">
        <v>14</v>
      </c>
      <c r="E80" s="163">
        <v>0</v>
      </c>
      <c r="F80" s="163">
        <v>41944</v>
      </c>
      <c r="G80" s="163">
        <v>0</v>
      </c>
      <c r="H80" s="168">
        <f t="shared" si="62"/>
        <v>41944</v>
      </c>
      <c r="I80" s="163">
        <v>0</v>
      </c>
      <c r="J80" s="163">
        <v>19951</v>
      </c>
      <c r="K80" s="163">
        <v>0</v>
      </c>
      <c r="L80" s="168">
        <f t="shared" si="63"/>
        <v>19951</v>
      </c>
      <c r="M80" s="163">
        <v>0</v>
      </c>
      <c r="N80" s="163">
        <v>61895</v>
      </c>
      <c r="O80" s="163">
        <v>0</v>
      </c>
      <c r="P80" s="168">
        <f t="shared" si="64"/>
        <v>61895</v>
      </c>
      <c r="Q80" s="163">
        <v>0</v>
      </c>
      <c r="R80" s="163">
        <v>0</v>
      </c>
      <c r="S80" s="163">
        <v>0</v>
      </c>
      <c r="T80" s="168">
        <f t="shared" si="65"/>
        <v>0</v>
      </c>
      <c r="U80" s="163">
        <v>0</v>
      </c>
      <c r="V80" s="163">
        <v>61895</v>
      </c>
      <c r="W80" s="163">
        <v>0</v>
      </c>
      <c r="X80" s="168">
        <f t="shared" si="66"/>
        <v>61895</v>
      </c>
      <c r="Y80" s="163">
        <v>0</v>
      </c>
      <c r="Z80" s="163">
        <v>-7951</v>
      </c>
      <c r="AA80" s="163">
        <v>0</v>
      </c>
      <c r="AB80" s="168">
        <f t="shared" si="67"/>
        <v>-7951</v>
      </c>
      <c r="AC80" s="163">
        <v>0</v>
      </c>
      <c r="AD80" s="163">
        <v>53944</v>
      </c>
      <c r="AE80" s="163">
        <v>0</v>
      </c>
      <c r="AF80" s="168">
        <f t="shared" si="68"/>
        <v>53944</v>
      </c>
    </row>
    <row r="81" spans="1:32" ht="17.25" customHeight="1" x14ac:dyDescent="0.2">
      <c r="A81" s="142" t="s">
        <v>112</v>
      </c>
      <c r="B81" s="160"/>
      <c r="C81" s="161">
        <v>6</v>
      </c>
      <c r="D81" s="162" t="s">
        <v>16</v>
      </c>
      <c r="E81" s="163">
        <v>0</v>
      </c>
      <c r="F81" s="163">
        <v>6922</v>
      </c>
      <c r="G81" s="163">
        <v>0</v>
      </c>
      <c r="H81" s="164">
        <f t="shared" si="62"/>
        <v>6922</v>
      </c>
      <c r="I81" s="163">
        <v>0</v>
      </c>
      <c r="J81" s="163">
        <v>0</v>
      </c>
      <c r="K81" s="163">
        <v>0</v>
      </c>
      <c r="L81" s="164">
        <f t="shared" si="63"/>
        <v>0</v>
      </c>
      <c r="M81" s="163">
        <v>0</v>
      </c>
      <c r="N81" s="163">
        <v>6922</v>
      </c>
      <c r="O81" s="163">
        <v>0</v>
      </c>
      <c r="P81" s="164">
        <f t="shared" si="64"/>
        <v>6922</v>
      </c>
      <c r="Q81" s="163">
        <v>0</v>
      </c>
      <c r="R81" s="163">
        <v>0</v>
      </c>
      <c r="S81" s="163">
        <v>0</v>
      </c>
      <c r="T81" s="164">
        <f t="shared" si="65"/>
        <v>0</v>
      </c>
      <c r="U81" s="163">
        <v>0</v>
      </c>
      <c r="V81" s="163">
        <v>6922</v>
      </c>
      <c r="W81" s="163">
        <v>0</v>
      </c>
      <c r="X81" s="164">
        <f t="shared" si="66"/>
        <v>6922</v>
      </c>
      <c r="Y81" s="163">
        <v>0</v>
      </c>
      <c r="Z81" s="163">
        <v>0</v>
      </c>
      <c r="AA81" s="163">
        <v>0</v>
      </c>
      <c r="AB81" s="164">
        <f t="shared" si="67"/>
        <v>0</v>
      </c>
      <c r="AC81" s="163">
        <v>0</v>
      </c>
      <c r="AD81" s="163">
        <v>6922</v>
      </c>
      <c r="AE81" s="163">
        <v>0</v>
      </c>
      <c r="AF81" s="164">
        <f t="shared" si="68"/>
        <v>6922</v>
      </c>
    </row>
    <row r="82" spans="1:32" ht="17.25" customHeight="1" x14ac:dyDescent="0.2">
      <c r="A82" s="142" t="s">
        <v>113</v>
      </c>
      <c r="B82" s="165"/>
      <c r="C82" s="169">
        <v>7</v>
      </c>
      <c r="D82" s="170" t="s">
        <v>18</v>
      </c>
      <c r="E82" s="163">
        <v>0</v>
      </c>
      <c r="F82" s="163">
        <v>0</v>
      </c>
      <c r="G82" s="163">
        <v>0</v>
      </c>
      <c r="H82" s="168">
        <f t="shared" si="62"/>
        <v>0</v>
      </c>
      <c r="I82" s="163">
        <v>0</v>
      </c>
      <c r="J82" s="163">
        <v>0</v>
      </c>
      <c r="K82" s="163">
        <v>0</v>
      </c>
      <c r="L82" s="168">
        <f t="shared" si="63"/>
        <v>0</v>
      </c>
      <c r="M82" s="163">
        <v>0</v>
      </c>
      <c r="N82" s="163">
        <v>0</v>
      </c>
      <c r="O82" s="163">
        <v>0</v>
      </c>
      <c r="P82" s="168">
        <f t="shared" si="64"/>
        <v>0</v>
      </c>
      <c r="Q82" s="163">
        <v>0</v>
      </c>
      <c r="R82" s="163">
        <v>0</v>
      </c>
      <c r="S82" s="163">
        <v>0</v>
      </c>
      <c r="T82" s="168">
        <f t="shared" si="65"/>
        <v>0</v>
      </c>
      <c r="U82" s="163">
        <v>0</v>
      </c>
      <c r="V82" s="163">
        <v>0</v>
      </c>
      <c r="W82" s="163">
        <v>0</v>
      </c>
      <c r="X82" s="168">
        <f t="shared" si="66"/>
        <v>0</v>
      </c>
      <c r="Y82" s="163">
        <v>0</v>
      </c>
      <c r="Z82" s="163">
        <v>0</v>
      </c>
      <c r="AA82" s="163">
        <v>0</v>
      </c>
      <c r="AB82" s="168">
        <f t="shared" si="67"/>
        <v>0</v>
      </c>
      <c r="AC82" s="163">
        <v>0</v>
      </c>
      <c r="AD82" s="163">
        <v>0</v>
      </c>
      <c r="AE82" s="163">
        <v>0</v>
      </c>
      <c r="AF82" s="168">
        <f t="shared" si="68"/>
        <v>0</v>
      </c>
    </row>
    <row r="83" spans="1:32" ht="17.25" customHeight="1" x14ac:dyDescent="0.2">
      <c r="A83" s="142" t="s">
        <v>114</v>
      </c>
      <c r="B83" s="165"/>
      <c r="C83" s="169">
        <v>8</v>
      </c>
      <c r="D83" s="170" t="s">
        <v>19</v>
      </c>
      <c r="E83" s="163">
        <v>0</v>
      </c>
      <c r="F83" s="163">
        <v>0</v>
      </c>
      <c r="G83" s="163">
        <v>0</v>
      </c>
      <c r="H83" s="168">
        <f t="shared" si="62"/>
        <v>0</v>
      </c>
      <c r="I83" s="163">
        <v>0</v>
      </c>
      <c r="J83" s="163">
        <v>0</v>
      </c>
      <c r="K83" s="163">
        <v>0</v>
      </c>
      <c r="L83" s="168">
        <f t="shared" si="63"/>
        <v>0</v>
      </c>
      <c r="M83" s="163">
        <v>0</v>
      </c>
      <c r="N83" s="163">
        <v>0</v>
      </c>
      <c r="O83" s="163">
        <v>0</v>
      </c>
      <c r="P83" s="168">
        <f t="shared" si="64"/>
        <v>0</v>
      </c>
      <c r="Q83" s="163">
        <v>0</v>
      </c>
      <c r="R83" s="163">
        <v>0</v>
      </c>
      <c r="S83" s="163">
        <v>0</v>
      </c>
      <c r="T83" s="168">
        <f t="shared" si="65"/>
        <v>0</v>
      </c>
      <c r="U83" s="163">
        <v>0</v>
      </c>
      <c r="V83" s="163">
        <v>0</v>
      </c>
      <c r="W83" s="163">
        <v>0</v>
      </c>
      <c r="X83" s="168">
        <f t="shared" si="66"/>
        <v>0</v>
      </c>
      <c r="Y83" s="163">
        <v>0</v>
      </c>
      <c r="Z83" s="163">
        <v>0</v>
      </c>
      <c r="AA83" s="163">
        <v>0</v>
      </c>
      <c r="AB83" s="168">
        <f t="shared" si="67"/>
        <v>0</v>
      </c>
      <c r="AC83" s="163">
        <v>0</v>
      </c>
      <c r="AD83" s="163">
        <v>0</v>
      </c>
      <c r="AE83" s="163">
        <v>0</v>
      </c>
      <c r="AF83" s="168">
        <f t="shared" si="68"/>
        <v>0</v>
      </c>
    </row>
    <row r="84" spans="1:32" ht="17.25" customHeight="1" x14ac:dyDescent="0.2">
      <c r="A84" s="143"/>
      <c r="B84" s="190">
        <v>9</v>
      </c>
      <c r="C84" s="191" t="s">
        <v>29</v>
      </c>
      <c r="D84" s="192"/>
      <c r="E84" s="193">
        <f>SUM(E85:E92)</f>
        <v>99167</v>
      </c>
      <c r="F84" s="193">
        <f>SUM(F85:F92)</f>
        <v>529963</v>
      </c>
      <c r="G84" s="193">
        <f>SUM(G85:G92)</f>
        <v>0</v>
      </c>
      <c r="H84" s="194">
        <f t="shared" si="62"/>
        <v>629130</v>
      </c>
      <c r="I84" s="193">
        <f>SUM(I85:I92)</f>
        <v>9445</v>
      </c>
      <c r="J84" s="193">
        <f>SUM(J85:J92)</f>
        <v>9799</v>
      </c>
      <c r="K84" s="193">
        <f>SUM(K85:K92)</f>
        <v>0</v>
      </c>
      <c r="L84" s="194">
        <f t="shared" si="63"/>
        <v>19244</v>
      </c>
      <c r="M84" s="193">
        <f>SUM(M85:M92)</f>
        <v>108612</v>
      </c>
      <c r="N84" s="193">
        <f>SUM(N85:N92)</f>
        <v>539762</v>
      </c>
      <c r="O84" s="193">
        <f>SUM(O85:O92)</f>
        <v>0</v>
      </c>
      <c r="P84" s="194">
        <f t="shared" si="64"/>
        <v>648374</v>
      </c>
      <c r="Q84" s="193">
        <f>SUM(Q85:Q92)</f>
        <v>0</v>
      </c>
      <c r="R84" s="193">
        <f>SUM(R85:R92)</f>
        <v>0</v>
      </c>
      <c r="S84" s="193">
        <f>SUM(S85:S92)</f>
        <v>0</v>
      </c>
      <c r="T84" s="194">
        <f t="shared" si="65"/>
        <v>0</v>
      </c>
      <c r="U84" s="193">
        <f>SUM(U85:U92)</f>
        <v>108612</v>
      </c>
      <c r="V84" s="193">
        <f>SUM(V85:V92)</f>
        <v>539762</v>
      </c>
      <c r="W84" s="193">
        <f>SUM(W85:W92)</f>
        <v>0</v>
      </c>
      <c r="X84" s="194">
        <f t="shared" si="66"/>
        <v>648374</v>
      </c>
      <c r="Y84" s="193">
        <f>SUM(Y85:Y92)</f>
        <v>0</v>
      </c>
      <c r="Z84" s="193">
        <f>SUM(Z85:Z92)</f>
        <v>0</v>
      </c>
      <c r="AA84" s="193">
        <f>SUM(AA85:AA92)</f>
        <v>0</v>
      </c>
      <c r="AB84" s="194">
        <f t="shared" si="67"/>
        <v>0</v>
      </c>
      <c r="AC84" s="193">
        <f>SUM(AC85:AC92)</f>
        <v>108612</v>
      </c>
      <c r="AD84" s="193">
        <f>SUM(AD85:AD92)</f>
        <v>539762</v>
      </c>
      <c r="AE84" s="193">
        <f>SUM(AE85:AE92)</f>
        <v>0</v>
      </c>
      <c r="AF84" s="194">
        <f t="shared" si="68"/>
        <v>648374</v>
      </c>
    </row>
    <row r="85" spans="1:32" ht="17.25" customHeight="1" x14ac:dyDescent="0.2">
      <c r="A85" s="142"/>
      <c r="B85" s="160"/>
      <c r="C85" s="161">
        <v>1</v>
      </c>
      <c r="D85" s="162" t="s">
        <v>10</v>
      </c>
      <c r="E85" s="163"/>
      <c r="F85" s="163">
        <v>7648</v>
      </c>
      <c r="G85" s="163"/>
      <c r="H85" s="164">
        <f t="shared" si="62"/>
        <v>7648</v>
      </c>
      <c r="I85" s="163"/>
      <c r="J85" s="163">
        <f>16+42+48</f>
        <v>106</v>
      </c>
      <c r="K85" s="163"/>
      <c r="L85" s="164">
        <f t="shared" si="63"/>
        <v>106</v>
      </c>
      <c r="M85" s="163">
        <f>+E85+I85</f>
        <v>0</v>
      </c>
      <c r="N85" s="163">
        <f t="shared" ref="N85:N88" si="78">+F85+J85</f>
        <v>7754</v>
      </c>
      <c r="O85" s="163">
        <f t="shared" ref="O85:O88" si="79">+G85+K85</f>
        <v>0</v>
      </c>
      <c r="P85" s="164">
        <f t="shared" si="64"/>
        <v>7754</v>
      </c>
      <c r="Q85" s="163"/>
      <c r="R85" s="163"/>
      <c r="S85" s="163"/>
      <c r="T85" s="164">
        <f t="shared" si="65"/>
        <v>0</v>
      </c>
      <c r="U85" s="163">
        <f>+M85+Q85</f>
        <v>0</v>
      </c>
      <c r="V85" s="163">
        <f t="shared" ref="V85:V88" si="80">+N85+R85</f>
        <v>7754</v>
      </c>
      <c r="W85" s="163">
        <f t="shared" ref="W85:W88" si="81">+O85+S85</f>
        <v>0</v>
      </c>
      <c r="X85" s="164">
        <f t="shared" si="66"/>
        <v>7754</v>
      </c>
      <c r="Y85" s="163"/>
      <c r="Z85" s="163"/>
      <c r="AA85" s="163"/>
      <c r="AB85" s="164">
        <f t="shared" si="67"/>
        <v>0</v>
      </c>
      <c r="AC85" s="163">
        <f>+U85+Y85</f>
        <v>0</v>
      </c>
      <c r="AD85" s="163">
        <f t="shared" ref="AD85:AD88" si="82">+V85+Z85</f>
        <v>7754</v>
      </c>
      <c r="AE85" s="163">
        <f t="shared" ref="AE85:AE88" si="83">+W85+AA85</f>
        <v>0</v>
      </c>
      <c r="AF85" s="164">
        <f t="shared" si="68"/>
        <v>7754</v>
      </c>
    </row>
    <row r="86" spans="1:32" ht="30" x14ac:dyDescent="0.2">
      <c r="A86" s="142"/>
      <c r="B86" s="165"/>
      <c r="C86" s="166">
        <v>2</v>
      </c>
      <c r="D86" s="167" t="s">
        <v>11</v>
      </c>
      <c r="E86" s="163"/>
      <c r="F86" s="163">
        <v>2367</v>
      </c>
      <c r="G86" s="163"/>
      <c r="H86" s="168">
        <f t="shared" si="62"/>
        <v>2367</v>
      </c>
      <c r="I86" s="163"/>
      <c r="J86" s="163">
        <f>10+18+20</f>
        <v>48</v>
      </c>
      <c r="K86" s="163"/>
      <c r="L86" s="168">
        <f t="shared" si="63"/>
        <v>48</v>
      </c>
      <c r="M86" s="163">
        <f t="shared" ref="M86:M88" si="84">+E86+I86</f>
        <v>0</v>
      </c>
      <c r="N86" s="163">
        <f t="shared" si="78"/>
        <v>2415</v>
      </c>
      <c r="O86" s="163">
        <f t="shared" si="79"/>
        <v>0</v>
      </c>
      <c r="P86" s="168">
        <f t="shared" si="64"/>
        <v>2415</v>
      </c>
      <c r="Q86" s="163"/>
      <c r="R86" s="163"/>
      <c r="S86" s="163"/>
      <c r="T86" s="168">
        <f t="shared" si="65"/>
        <v>0</v>
      </c>
      <c r="U86" s="163">
        <f t="shared" ref="U86:U88" si="85">+M86+Q86</f>
        <v>0</v>
      </c>
      <c r="V86" s="163">
        <f t="shared" si="80"/>
        <v>2415</v>
      </c>
      <c r="W86" s="163">
        <f t="shared" si="81"/>
        <v>0</v>
      </c>
      <c r="X86" s="168">
        <f t="shared" si="66"/>
        <v>2415</v>
      </c>
      <c r="Y86" s="163"/>
      <c r="Z86" s="163"/>
      <c r="AA86" s="163"/>
      <c r="AB86" s="168">
        <f t="shared" si="67"/>
        <v>0</v>
      </c>
      <c r="AC86" s="163">
        <f t="shared" ref="AC86:AC88" si="86">+U86+Y86</f>
        <v>0</v>
      </c>
      <c r="AD86" s="163">
        <f t="shared" si="82"/>
        <v>2415</v>
      </c>
      <c r="AE86" s="163">
        <f t="shared" si="83"/>
        <v>0</v>
      </c>
      <c r="AF86" s="168">
        <f t="shared" si="68"/>
        <v>2415</v>
      </c>
    </row>
    <row r="87" spans="1:32" ht="17.25" customHeight="1" x14ac:dyDescent="0.2">
      <c r="A87" s="142"/>
      <c r="B87" s="165"/>
      <c r="C87" s="169">
        <v>3</v>
      </c>
      <c r="D87" s="170" t="s">
        <v>12</v>
      </c>
      <c r="E87" s="163">
        <v>3167</v>
      </c>
      <c r="F87" s="163">
        <v>464694</v>
      </c>
      <c r="G87" s="163"/>
      <c r="H87" s="168">
        <f t="shared" si="62"/>
        <v>467861</v>
      </c>
      <c r="I87" s="163"/>
      <c r="J87" s="163">
        <f>199+53-1450-26-1836+25+500+5000+11+119+13</f>
        <v>2608</v>
      </c>
      <c r="K87" s="163"/>
      <c r="L87" s="168">
        <f t="shared" si="63"/>
        <v>2608</v>
      </c>
      <c r="M87" s="163">
        <f t="shared" si="84"/>
        <v>3167</v>
      </c>
      <c r="N87" s="163">
        <f t="shared" si="78"/>
        <v>467302</v>
      </c>
      <c r="O87" s="163">
        <f t="shared" si="79"/>
        <v>0</v>
      </c>
      <c r="P87" s="168">
        <f t="shared" si="64"/>
        <v>470469</v>
      </c>
      <c r="Q87" s="163"/>
      <c r="R87" s="163">
        <v>-43</v>
      </c>
      <c r="S87" s="163"/>
      <c r="T87" s="168">
        <f t="shared" si="65"/>
        <v>-43</v>
      </c>
      <c r="U87" s="163">
        <f t="shared" si="85"/>
        <v>3167</v>
      </c>
      <c r="V87" s="163">
        <f t="shared" si="80"/>
        <v>467259</v>
      </c>
      <c r="W87" s="163">
        <f t="shared" si="81"/>
        <v>0</v>
      </c>
      <c r="X87" s="168">
        <f t="shared" si="66"/>
        <v>470426</v>
      </c>
      <c r="Y87" s="163"/>
      <c r="Z87" s="163"/>
      <c r="AA87" s="163"/>
      <c r="AB87" s="168">
        <f t="shared" si="67"/>
        <v>0</v>
      </c>
      <c r="AC87" s="163">
        <f t="shared" si="86"/>
        <v>3167</v>
      </c>
      <c r="AD87" s="163">
        <f t="shared" si="82"/>
        <v>467259</v>
      </c>
      <c r="AE87" s="163">
        <f t="shared" si="83"/>
        <v>0</v>
      </c>
      <c r="AF87" s="168">
        <f t="shared" si="68"/>
        <v>470426</v>
      </c>
    </row>
    <row r="88" spans="1:32" ht="17.25" customHeight="1" x14ac:dyDescent="0.2">
      <c r="A88" s="142"/>
      <c r="B88" s="165"/>
      <c r="C88" s="169">
        <v>4</v>
      </c>
      <c r="D88" s="170" t="s">
        <v>13</v>
      </c>
      <c r="E88" s="163"/>
      <c r="F88" s="163"/>
      <c r="G88" s="163"/>
      <c r="H88" s="168">
        <f t="shared" si="62"/>
        <v>0</v>
      </c>
      <c r="I88" s="163"/>
      <c r="J88" s="163"/>
      <c r="K88" s="163"/>
      <c r="L88" s="168">
        <f t="shared" si="63"/>
        <v>0</v>
      </c>
      <c r="M88" s="163">
        <f t="shared" si="84"/>
        <v>0</v>
      </c>
      <c r="N88" s="163">
        <f t="shared" si="78"/>
        <v>0</v>
      </c>
      <c r="O88" s="163">
        <f t="shared" si="79"/>
        <v>0</v>
      </c>
      <c r="P88" s="168">
        <f t="shared" si="64"/>
        <v>0</v>
      </c>
      <c r="Q88" s="163"/>
      <c r="R88" s="163"/>
      <c r="S88" s="163"/>
      <c r="T88" s="168">
        <f t="shared" si="65"/>
        <v>0</v>
      </c>
      <c r="U88" s="163">
        <f t="shared" si="85"/>
        <v>0</v>
      </c>
      <c r="V88" s="163">
        <f t="shared" si="80"/>
        <v>0</v>
      </c>
      <c r="W88" s="163">
        <f t="shared" si="81"/>
        <v>0</v>
      </c>
      <c r="X88" s="168">
        <f t="shared" si="66"/>
        <v>0</v>
      </c>
      <c r="Y88" s="163"/>
      <c r="Z88" s="163"/>
      <c r="AA88" s="163"/>
      <c r="AB88" s="168">
        <f t="shared" si="67"/>
        <v>0</v>
      </c>
      <c r="AC88" s="163">
        <f t="shared" si="86"/>
        <v>0</v>
      </c>
      <c r="AD88" s="163">
        <f t="shared" si="82"/>
        <v>0</v>
      </c>
      <c r="AE88" s="163">
        <f t="shared" si="83"/>
        <v>0</v>
      </c>
      <c r="AF88" s="168">
        <f t="shared" si="68"/>
        <v>0</v>
      </c>
    </row>
    <row r="89" spans="1:32" ht="17.25" customHeight="1" x14ac:dyDescent="0.2">
      <c r="A89" s="142">
        <v>8</v>
      </c>
      <c r="B89" s="165"/>
      <c r="C89" s="169">
        <v>5</v>
      </c>
      <c r="D89" s="170" t="s">
        <v>14</v>
      </c>
      <c r="E89" s="163">
        <v>96000</v>
      </c>
      <c r="F89" s="163">
        <v>52600</v>
      </c>
      <c r="G89" s="163">
        <v>0</v>
      </c>
      <c r="H89" s="168">
        <f t="shared" si="62"/>
        <v>148600</v>
      </c>
      <c r="I89" s="163">
        <v>9445</v>
      </c>
      <c r="J89" s="163">
        <v>3751</v>
      </c>
      <c r="K89" s="163">
        <v>0</v>
      </c>
      <c r="L89" s="168">
        <f t="shared" si="63"/>
        <v>13196</v>
      </c>
      <c r="M89" s="163">
        <v>105445</v>
      </c>
      <c r="N89" s="163">
        <v>56351</v>
      </c>
      <c r="O89" s="163">
        <v>0</v>
      </c>
      <c r="P89" s="168">
        <f t="shared" si="64"/>
        <v>161796</v>
      </c>
      <c r="Q89" s="163">
        <v>0</v>
      </c>
      <c r="R89" s="163">
        <v>0</v>
      </c>
      <c r="S89" s="163">
        <v>0</v>
      </c>
      <c r="T89" s="168">
        <f t="shared" si="65"/>
        <v>0</v>
      </c>
      <c r="U89" s="163">
        <v>105445</v>
      </c>
      <c r="V89" s="163">
        <v>56351</v>
      </c>
      <c r="W89" s="163">
        <v>0</v>
      </c>
      <c r="X89" s="168">
        <f t="shared" si="66"/>
        <v>161796</v>
      </c>
      <c r="Y89" s="163">
        <v>0</v>
      </c>
      <c r="Z89" s="163">
        <v>0</v>
      </c>
      <c r="AA89" s="163">
        <v>0</v>
      </c>
      <c r="AB89" s="168">
        <f t="shared" si="67"/>
        <v>0</v>
      </c>
      <c r="AC89" s="163">
        <v>105445</v>
      </c>
      <c r="AD89" s="163">
        <v>56351</v>
      </c>
      <c r="AE89" s="163">
        <v>0</v>
      </c>
      <c r="AF89" s="168">
        <f t="shared" si="68"/>
        <v>161796</v>
      </c>
    </row>
    <row r="90" spans="1:32" ht="17.25" customHeight="1" x14ac:dyDescent="0.2">
      <c r="A90" s="142" t="s">
        <v>112</v>
      </c>
      <c r="B90" s="160"/>
      <c r="C90" s="161">
        <v>6</v>
      </c>
      <c r="D90" s="162" t="s">
        <v>16</v>
      </c>
      <c r="E90" s="163">
        <v>0</v>
      </c>
      <c r="F90" s="163">
        <v>0</v>
      </c>
      <c r="G90" s="163">
        <v>0</v>
      </c>
      <c r="H90" s="164">
        <f t="shared" si="62"/>
        <v>0</v>
      </c>
      <c r="I90" s="163">
        <v>0</v>
      </c>
      <c r="J90" s="163">
        <v>1836</v>
      </c>
      <c r="K90" s="163">
        <v>0</v>
      </c>
      <c r="L90" s="164">
        <f t="shared" si="63"/>
        <v>1836</v>
      </c>
      <c r="M90" s="163">
        <v>0</v>
      </c>
      <c r="N90" s="163">
        <v>1836</v>
      </c>
      <c r="O90" s="163">
        <v>0</v>
      </c>
      <c r="P90" s="164">
        <f t="shared" si="64"/>
        <v>1836</v>
      </c>
      <c r="Q90" s="163">
        <v>0</v>
      </c>
      <c r="R90" s="163">
        <v>43</v>
      </c>
      <c r="S90" s="163">
        <v>0</v>
      </c>
      <c r="T90" s="164">
        <f t="shared" si="65"/>
        <v>43</v>
      </c>
      <c r="U90" s="163">
        <v>0</v>
      </c>
      <c r="V90" s="163">
        <v>1879</v>
      </c>
      <c r="W90" s="163">
        <v>0</v>
      </c>
      <c r="X90" s="164">
        <f t="shared" si="66"/>
        <v>1879</v>
      </c>
      <c r="Y90" s="163">
        <v>0</v>
      </c>
      <c r="Z90" s="163">
        <v>0</v>
      </c>
      <c r="AA90" s="163">
        <v>0</v>
      </c>
      <c r="AB90" s="164">
        <f t="shared" si="67"/>
        <v>0</v>
      </c>
      <c r="AC90" s="163">
        <v>0</v>
      </c>
      <c r="AD90" s="163">
        <v>1879</v>
      </c>
      <c r="AE90" s="163">
        <v>0</v>
      </c>
      <c r="AF90" s="164">
        <f t="shared" si="68"/>
        <v>1879</v>
      </c>
    </row>
    <row r="91" spans="1:32" ht="17.25" customHeight="1" x14ac:dyDescent="0.2">
      <c r="A91" s="142" t="s">
        <v>113</v>
      </c>
      <c r="B91" s="165"/>
      <c r="C91" s="169">
        <v>7</v>
      </c>
      <c r="D91" s="170" t="s">
        <v>18</v>
      </c>
      <c r="E91" s="163">
        <v>0</v>
      </c>
      <c r="F91" s="163">
        <v>0</v>
      </c>
      <c r="G91" s="163">
        <v>0</v>
      </c>
      <c r="H91" s="168">
        <f t="shared" si="62"/>
        <v>0</v>
      </c>
      <c r="I91" s="163">
        <v>0</v>
      </c>
      <c r="J91" s="163">
        <v>1450</v>
      </c>
      <c r="K91" s="163">
        <v>0</v>
      </c>
      <c r="L91" s="168">
        <f t="shared" si="63"/>
        <v>1450</v>
      </c>
      <c r="M91" s="163">
        <v>0</v>
      </c>
      <c r="N91" s="163">
        <v>1450</v>
      </c>
      <c r="O91" s="163">
        <v>0</v>
      </c>
      <c r="P91" s="168">
        <f t="shared" si="64"/>
        <v>1450</v>
      </c>
      <c r="Q91" s="163">
        <v>0</v>
      </c>
      <c r="R91" s="163">
        <v>0</v>
      </c>
      <c r="S91" s="163">
        <v>0</v>
      </c>
      <c r="T91" s="168">
        <f t="shared" si="65"/>
        <v>0</v>
      </c>
      <c r="U91" s="163">
        <v>0</v>
      </c>
      <c r="V91" s="163">
        <v>1450</v>
      </c>
      <c r="W91" s="163">
        <v>0</v>
      </c>
      <c r="X91" s="168">
        <f t="shared" si="66"/>
        <v>1450</v>
      </c>
      <c r="Y91" s="163">
        <v>0</v>
      </c>
      <c r="Z91" s="163">
        <v>0</v>
      </c>
      <c r="AA91" s="163">
        <v>0</v>
      </c>
      <c r="AB91" s="168">
        <f t="shared" si="67"/>
        <v>0</v>
      </c>
      <c r="AC91" s="163">
        <v>0</v>
      </c>
      <c r="AD91" s="163">
        <v>1450</v>
      </c>
      <c r="AE91" s="163">
        <v>0</v>
      </c>
      <c r="AF91" s="168">
        <f t="shared" si="68"/>
        <v>1450</v>
      </c>
    </row>
    <row r="92" spans="1:32" ht="17.25" customHeight="1" x14ac:dyDescent="0.2">
      <c r="A92" s="142" t="s">
        <v>114</v>
      </c>
      <c r="B92" s="165"/>
      <c r="C92" s="169">
        <v>8</v>
      </c>
      <c r="D92" s="170" t="s">
        <v>19</v>
      </c>
      <c r="E92" s="163">
        <v>0</v>
      </c>
      <c r="F92" s="163">
        <v>2654</v>
      </c>
      <c r="G92" s="163">
        <v>0</v>
      </c>
      <c r="H92" s="168">
        <f t="shared" si="62"/>
        <v>2654</v>
      </c>
      <c r="I92" s="163">
        <v>0</v>
      </c>
      <c r="J92" s="163">
        <v>0</v>
      </c>
      <c r="K92" s="163">
        <v>0</v>
      </c>
      <c r="L92" s="168">
        <f t="shared" si="63"/>
        <v>0</v>
      </c>
      <c r="M92" s="163">
        <v>0</v>
      </c>
      <c r="N92" s="163">
        <v>2654</v>
      </c>
      <c r="O92" s="163">
        <v>0</v>
      </c>
      <c r="P92" s="168">
        <f t="shared" si="64"/>
        <v>2654</v>
      </c>
      <c r="Q92" s="163">
        <v>0</v>
      </c>
      <c r="R92" s="163">
        <v>0</v>
      </c>
      <c r="S92" s="163">
        <v>0</v>
      </c>
      <c r="T92" s="168">
        <f t="shared" si="65"/>
        <v>0</v>
      </c>
      <c r="U92" s="163">
        <v>0</v>
      </c>
      <c r="V92" s="163">
        <v>2654</v>
      </c>
      <c r="W92" s="163">
        <v>0</v>
      </c>
      <c r="X92" s="168">
        <f t="shared" si="66"/>
        <v>2654</v>
      </c>
      <c r="Y92" s="163">
        <v>0</v>
      </c>
      <c r="Z92" s="163">
        <v>0</v>
      </c>
      <c r="AA92" s="163">
        <v>0</v>
      </c>
      <c r="AB92" s="168">
        <f t="shared" si="67"/>
        <v>0</v>
      </c>
      <c r="AC92" s="163">
        <v>0</v>
      </c>
      <c r="AD92" s="163">
        <v>2654</v>
      </c>
      <c r="AE92" s="163">
        <v>0</v>
      </c>
      <c r="AF92" s="168">
        <f t="shared" si="68"/>
        <v>2654</v>
      </c>
    </row>
    <row r="93" spans="1:32" ht="17.25" customHeight="1" x14ac:dyDescent="0.2">
      <c r="A93" s="143"/>
      <c r="B93" s="156">
        <v>10</v>
      </c>
      <c r="C93" s="157" t="s">
        <v>30</v>
      </c>
      <c r="D93" s="158"/>
      <c r="E93" s="184">
        <f>SUM(E94:E101)</f>
        <v>233041</v>
      </c>
      <c r="F93" s="184">
        <f>SUM(F94:F101)</f>
        <v>336629</v>
      </c>
      <c r="G93" s="184">
        <f>SUM(G94:G101)</f>
        <v>0</v>
      </c>
      <c r="H93" s="159">
        <f t="shared" si="62"/>
        <v>569670</v>
      </c>
      <c r="I93" s="184">
        <f>SUM(I94:I101)</f>
        <v>0</v>
      </c>
      <c r="J93" s="184">
        <f>SUM(J94:J101)</f>
        <v>0</v>
      </c>
      <c r="K93" s="184">
        <f>SUM(K94:K101)</f>
        <v>0</v>
      </c>
      <c r="L93" s="159">
        <f t="shared" si="63"/>
        <v>0</v>
      </c>
      <c r="M93" s="184">
        <f>SUM(M94:M101)</f>
        <v>233041</v>
      </c>
      <c r="N93" s="184">
        <f>SUM(N94:N101)</f>
        <v>336629</v>
      </c>
      <c r="O93" s="184">
        <f>SUM(O94:O101)</f>
        <v>0</v>
      </c>
      <c r="P93" s="159">
        <f t="shared" si="64"/>
        <v>569670</v>
      </c>
      <c r="Q93" s="184">
        <f>SUM(Q94:Q101)</f>
        <v>0</v>
      </c>
      <c r="R93" s="184">
        <f>SUM(R94:R101)</f>
        <v>0</v>
      </c>
      <c r="S93" s="184">
        <f>SUM(S94:S101)</f>
        <v>0</v>
      </c>
      <c r="T93" s="159">
        <f t="shared" si="65"/>
        <v>0</v>
      </c>
      <c r="U93" s="184">
        <f>SUM(U94:U101)</f>
        <v>233041</v>
      </c>
      <c r="V93" s="184">
        <f>SUM(V94:V101)</f>
        <v>336629</v>
      </c>
      <c r="W93" s="184">
        <f>SUM(W94:W101)</f>
        <v>0</v>
      </c>
      <c r="X93" s="159">
        <f t="shared" si="66"/>
        <v>569670</v>
      </c>
      <c r="Y93" s="184">
        <f>SUM(Y94:Y101)</f>
        <v>0</v>
      </c>
      <c r="Z93" s="184">
        <f>SUM(Z94:Z101)</f>
        <v>499</v>
      </c>
      <c r="AA93" s="184">
        <f>SUM(AA94:AA101)</f>
        <v>0</v>
      </c>
      <c r="AB93" s="159">
        <f t="shared" si="67"/>
        <v>499</v>
      </c>
      <c r="AC93" s="184">
        <f>SUM(AC94:AC101)</f>
        <v>233041</v>
      </c>
      <c r="AD93" s="184">
        <f>SUM(AD94:AD101)</f>
        <v>337128</v>
      </c>
      <c r="AE93" s="184">
        <f>SUM(AE94:AE101)</f>
        <v>0</v>
      </c>
      <c r="AF93" s="159">
        <f t="shared" si="68"/>
        <v>570169</v>
      </c>
    </row>
    <row r="94" spans="1:32" ht="17.25" customHeight="1" x14ac:dyDescent="0.2">
      <c r="A94" s="142"/>
      <c r="B94" s="160"/>
      <c r="C94" s="161">
        <v>1</v>
      </c>
      <c r="D94" s="162" t="s">
        <v>10</v>
      </c>
      <c r="E94" s="163">
        <v>0</v>
      </c>
      <c r="F94" s="163">
        <v>3871</v>
      </c>
      <c r="G94" s="163">
        <v>0</v>
      </c>
      <c r="H94" s="164">
        <f t="shared" si="62"/>
        <v>3871</v>
      </c>
      <c r="I94" s="163"/>
      <c r="J94" s="163">
        <f>48+3</f>
        <v>51</v>
      </c>
      <c r="K94" s="163"/>
      <c r="L94" s="164">
        <f t="shared" si="63"/>
        <v>51</v>
      </c>
      <c r="M94" s="163">
        <f>+E94+I94</f>
        <v>0</v>
      </c>
      <c r="N94" s="163">
        <f t="shared" ref="N94:N97" si="87">+F94+J94</f>
        <v>3922</v>
      </c>
      <c r="O94" s="163">
        <f t="shared" ref="O94:O97" si="88">+G94+K94</f>
        <v>0</v>
      </c>
      <c r="P94" s="164">
        <f t="shared" si="64"/>
        <v>3922</v>
      </c>
      <c r="Q94" s="163"/>
      <c r="R94" s="163"/>
      <c r="S94" s="163"/>
      <c r="T94" s="164">
        <f t="shared" si="65"/>
        <v>0</v>
      </c>
      <c r="U94" s="163">
        <f>+M94+Q94</f>
        <v>0</v>
      </c>
      <c r="V94" s="163">
        <f t="shared" ref="V94:V97" si="89">+N94+R94</f>
        <v>3922</v>
      </c>
      <c r="W94" s="163">
        <f t="shared" ref="W94:W97" si="90">+O94+S94</f>
        <v>0</v>
      </c>
      <c r="X94" s="164">
        <f t="shared" si="66"/>
        <v>3922</v>
      </c>
      <c r="Y94" s="163"/>
      <c r="Z94" s="163"/>
      <c r="AA94" s="163"/>
      <c r="AB94" s="164">
        <f t="shared" si="67"/>
        <v>0</v>
      </c>
      <c r="AC94" s="163">
        <f>+U94+Y94</f>
        <v>0</v>
      </c>
      <c r="AD94" s="163">
        <f t="shared" ref="AD94:AD97" si="91">+V94+Z94</f>
        <v>3922</v>
      </c>
      <c r="AE94" s="163">
        <f t="shared" ref="AE94:AE97" si="92">+W94+AA94</f>
        <v>0</v>
      </c>
      <c r="AF94" s="164">
        <f t="shared" si="68"/>
        <v>3922</v>
      </c>
    </row>
    <row r="95" spans="1:32" ht="30" x14ac:dyDescent="0.2">
      <c r="A95" s="142"/>
      <c r="B95" s="165"/>
      <c r="C95" s="166">
        <v>2</v>
      </c>
      <c r="D95" s="167" t="s">
        <v>11</v>
      </c>
      <c r="E95" s="163">
        <v>0</v>
      </c>
      <c r="F95" s="163">
        <v>458</v>
      </c>
      <c r="G95" s="163">
        <v>0</v>
      </c>
      <c r="H95" s="168">
        <f t="shared" si="62"/>
        <v>458</v>
      </c>
      <c r="I95" s="163"/>
      <c r="J95" s="163">
        <v>20</v>
      </c>
      <c r="K95" s="163"/>
      <c r="L95" s="168">
        <f t="shared" si="63"/>
        <v>20</v>
      </c>
      <c r="M95" s="163">
        <f t="shared" ref="M95:M97" si="93">+E95+I95</f>
        <v>0</v>
      </c>
      <c r="N95" s="163">
        <f t="shared" si="87"/>
        <v>478</v>
      </c>
      <c r="O95" s="163">
        <f t="shared" si="88"/>
        <v>0</v>
      </c>
      <c r="P95" s="168">
        <f t="shared" si="64"/>
        <v>478</v>
      </c>
      <c r="Q95" s="163"/>
      <c r="R95" s="163"/>
      <c r="S95" s="163"/>
      <c r="T95" s="168">
        <f t="shared" si="65"/>
        <v>0</v>
      </c>
      <c r="U95" s="163">
        <f t="shared" ref="U95:U97" si="94">+M95+Q95</f>
        <v>0</v>
      </c>
      <c r="V95" s="163">
        <f t="shared" si="89"/>
        <v>478</v>
      </c>
      <c r="W95" s="163">
        <f t="shared" si="90"/>
        <v>0</v>
      </c>
      <c r="X95" s="168">
        <f t="shared" si="66"/>
        <v>478</v>
      </c>
      <c r="Y95" s="163"/>
      <c r="Z95" s="163"/>
      <c r="AA95" s="163"/>
      <c r="AB95" s="168">
        <f t="shared" si="67"/>
        <v>0</v>
      </c>
      <c r="AC95" s="163">
        <f t="shared" ref="AC95:AC97" si="95">+U95+Y95</f>
        <v>0</v>
      </c>
      <c r="AD95" s="163">
        <f t="shared" si="91"/>
        <v>478</v>
      </c>
      <c r="AE95" s="163">
        <f t="shared" si="92"/>
        <v>0</v>
      </c>
      <c r="AF95" s="168">
        <f t="shared" si="68"/>
        <v>478</v>
      </c>
    </row>
    <row r="96" spans="1:32" ht="17.25" customHeight="1" x14ac:dyDescent="0.2">
      <c r="A96" s="142"/>
      <c r="B96" s="165"/>
      <c r="C96" s="169">
        <v>3</v>
      </c>
      <c r="D96" s="170" t="s">
        <v>12</v>
      </c>
      <c r="E96" s="163">
        <v>83263</v>
      </c>
      <c r="F96" s="163">
        <v>0</v>
      </c>
      <c r="G96" s="163">
        <v>0</v>
      </c>
      <c r="H96" s="168">
        <f t="shared" si="62"/>
        <v>83263</v>
      </c>
      <c r="I96" s="163"/>
      <c r="J96" s="163">
        <f>78+1+21+12-3</f>
        <v>109</v>
      </c>
      <c r="K96" s="163"/>
      <c r="L96" s="168">
        <f t="shared" si="63"/>
        <v>109</v>
      </c>
      <c r="M96" s="163">
        <f t="shared" si="93"/>
        <v>83263</v>
      </c>
      <c r="N96" s="163">
        <f t="shared" si="87"/>
        <v>109</v>
      </c>
      <c r="O96" s="163">
        <f t="shared" si="88"/>
        <v>0</v>
      </c>
      <c r="P96" s="168">
        <f t="shared" si="64"/>
        <v>83372</v>
      </c>
      <c r="Q96" s="163"/>
      <c r="R96" s="163"/>
      <c r="S96" s="163"/>
      <c r="T96" s="168">
        <f t="shared" si="65"/>
        <v>0</v>
      </c>
      <c r="U96" s="163">
        <f t="shared" si="94"/>
        <v>83263</v>
      </c>
      <c r="V96" s="163">
        <f t="shared" si="89"/>
        <v>109</v>
      </c>
      <c r="W96" s="163">
        <f t="shared" si="90"/>
        <v>0</v>
      </c>
      <c r="X96" s="168">
        <f t="shared" si="66"/>
        <v>83372</v>
      </c>
      <c r="Y96" s="163"/>
      <c r="Z96" s="163"/>
      <c r="AA96" s="163"/>
      <c r="AB96" s="168">
        <f t="shared" si="67"/>
        <v>0</v>
      </c>
      <c r="AC96" s="163">
        <f t="shared" si="95"/>
        <v>83263</v>
      </c>
      <c r="AD96" s="163">
        <f t="shared" si="91"/>
        <v>109</v>
      </c>
      <c r="AE96" s="163">
        <f t="shared" si="92"/>
        <v>0</v>
      </c>
      <c r="AF96" s="168">
        <f t="shared" si="68"/>
        <v>83372</v>
      </c>
    </row>
    <row r="97" spans="1:32" ht="17.25" customHeight="1" x14ac:dyDescent="0.2">
      <c r="A97" s="142"/>
      <c r="B97" s="165"/>
      <c r="C97" s="169">
        <v>4</v>
      </c>
      <c r="D97" s="170" t="s">
        <v>13</v>
      </c>
      <c r="E97" s="163">
        <v>17760</v>
      </c>
      <c r="F97" s="163">
        <v>330000</v>
      </c>
      <c r="G97" s="163">
        <v>0</v>
      </c>
      <c r="H97" s="168">
        <f t="shared" si="62"/>
        <v>347760</v>
      </c>
      <c r="I97" s="163"/>
      <c r="J97" s="163"/>
      <c r="K97" s="163"/>
      <c r="L97" s="168">
        <f t="shared" si="63"/>
        <v>0</v>
      </c>
      <c r="M97" s="163">
        <f t="shared" si="93"/>
        <v>17760</v>
      </c>
      <c r="N97" s="163">
        <f t="shared" si="87"/>
        <v>330000</v>
      </c>
      <c r="O97" s="163">
        <f t="shared" si="88"/>
        <v>0</v>
      </c>
      <c r="P97" s="168">
        <f t="shared" si="64"/>
        <v>347760</v>
      </c>
      <c r="Q97" s="163"/>
      <c r="R97" s="163"/>
      <c r="S97" s="163"/>
      <c r="T97" s="168">
        <f t="shared" si="65"/>
        <v>0</v>
      </c>
      <c r="U97" s="163">
        <f t="shared" si="94"/>
        <v>17760</v>
      </c>
      <c r="V97" s="163">
        <f t="shared" si="89"/>
        <v>330000</v>
      </c>
      <c r="W97" s="163">
        <f t="shared" si="90"/>
        <v>0</v>
      </c>
      <c r="X97" s="168">
        <f t="shared" si="66"/>
        <v>347760</v>
      </c>
      <c r="Y97" s="163"/>
      <c r="Z97" s="163"/>
      <c r="AA97" s="163"/>
      <c r="AB97" s="168">
        <f t="shared" si="67"/>
        <v>0</v>
      </c>
      <c r="AC97" s="163">
        <f t="shared" si="95"/>
        <v>17760</v>
      </c>
      <c r="AD97" s="163">
        <f t="shared" si="91"/>
        <v>330000</v>
      </c>
      <c r="AE97" s="163">
        <f t="shared" si="92"/>
        <v>0</v>
      </c>
      <c r="AF97" s="168">
        <f t="shared" si="68"/>
        <v>347760</v>
      </c>
    </row>
    <row r="98" spans="1:32" ht="17.25" customHeight="1" x14ac:dyDescent="0.2">
      <c r="A98" s="142">
        <v>8</v>
      </c>
      <c r="B98" s="165"/>
      <c r="C98" s="169">
        <v>5</v>
      </c>
      <c r="D98" s="170" t="s">
        <v>14</v>
      </c>
      <c r="E98" s="163">
        <v>132018</v>
      </c>
      <c r="F98" s="163">
        <v>2300</v>
      </c>
      <c r="G98" s="163">
        <v>0</v>
      </c>
      <c r="H98" s="168">
        <f t="shared" si="62"/>
        <v>134318</v>
      </c>
      <c r="I98" s="163">
        <v>0</v>
      </c>
      <c r="J98" s="163">
        <v>-180</v>
      </c>
      <c r="K98" s="163">
        <v>0</v>
      </c>
      <c r="L98" s="168">
        <f t="shared" si="63"/>
        <v>-180</v>
      </c>
      <c r="M98" s="163">
        <v>132018</v>
      </c>
      <c r="N98" s="163">
        <v>2120</v>
      </c>
      <c r="O98" s="163">
        <v>0</v>
      </c>
      <c r="P98" s="168">
        <f t="shared" si="64"/>
        <v>134138</v>
      </c>
      <c r="Q98" s="163">
        <v>0</v>
      </c>
      <c r="R98" s="163">
        <v>0</v>
      </c>
      <c r="S98" s="163">
        <v>0</v>
      </c>
      <c r="T98" s="168">
        <f t="shared" si="65"/>
        <v>0</v>
      </c>
      <c r="U98" s="163">
        <v>132018</v>
      </c>
      <c r="V98" s="163">
        <v>2120</v>
      </c>
      <c r="W98" s="163">
        <v>0</v>
      </c>
      <c r="X98" s="168">
        <f t="shared" si="66"/>
        <v>134138</v>
      </c>
      <c r="Y98" s="163">
        <v>0</v>
      </c>
      <c r="Z98" s="163">
        <v>499</v>
      </c>
      <c r="AA98" s="163">
        <v>0</v>
      </c>
      <c r="AB98" s="168">
        <f t="shared" si="67"/>
        <v>499</v>
      </c>
      <c r="AC98" s="163">
        <v>132018</v>
      </c>
      <c r="AD98" s="163">
        <v>2619</v>
      </c>
      <c r="AE98" s="163">
        <v>0</v>
      </c>
      <c r="AF98" s="168">
        <f t="shared" si="68"/>
        <v>134637</v>
      </c>
    </row>
    <row r="99" spans="1:32" ht="17.25" customHeight="1" x14ac:dyDescent="0.2">
      <c r="A99" s="142" t="s">
        <v>112</v>
      </c>
      <c r="B99" s="160"/>
      <c r="C99" s="161">
        <v>6</v>
      </c>
      <c r="D99" s="162" t="s">
        <v>16</v>
      </c>
      <c r="E99" s="163">
        <v>0</v>
      </c>
      <c r="F99" s="163">
        <v>0</v>
      </c>
      <c r="G99" s="163">
        <v>0</v>
      </c>
      <c r="H99" s="164">
        <f t="shared" si="62"/>
        <v>0</v>
      </c>
      <c r="I99" s="163">
        <v>0</v>
      </c>
      <c r="J99" s="163">
        <v>0</v>
      </c>
      <c r="K99" s="163">
        <v>0</v>
      </c>
      <c r="L99" s="164">
        <f t="shared" si="63"/>
        <v>0</v>
      </c>
      <c r="M99" s="163">
        <v>0</v>
      </c>
      <c r="N99" s="163">
        <v>0</v>
      </c>
      <c r="O99" s="163">
        <v>0</v>
      </c>
      <c r="P99" s="164">
        <f t="shared" si="64"/>
        <v>0</v>
      </c>
      <c r="Q99" s="163">
        <v>0</v>
      </c>
      <c r="R99" s="163">
        <v>0</v>
      </c>
      <c r="S99" s="163">
        <v>0</v>
      </c>
      <c r="T99" s="164">
        <f t="shared" si="65"/>
        <v>0</v>
      </c>
      <c r="U99" s="163">
        <v>0</v>
      </c>
      <c r="V99" s="163">
        <v>0</v>
      </c>
      <c r="W99" s="163">
        <v>0</v>
      </c>
      <c r="X99" s="164">
        <f t="shared" si="66"/>
        <v>0</v>
      </c>
      <c r="Y99" s="163">
        <v>0</v>
      </c>
      <c r="Z99" s="163">
        <v>0</v>
      </c>
      <c r="AA99" s="163">
        <v>0</v>
      </c>
      <c r="AB99" s="164">
        <f t="shared" si="67"/>
        <v>0</v>
      </c>
      <c r="AC99" s="163">
        <v>0</v>
      </c>
      <c r="AD99" s="163">
        <v>0</v>
      </c>
      <c r="AE99" s="163">
        <v>0</v>
      </c>
      <c r="AF99" s="164">
        <f t="shared" si="68"/>
        <v>0</v>
      </c>
    </row>
    <row r="100" spans="1:32" ht="17.25" customHeight="1" x14ac:dyDescent="0.2">
      <c r="A100" s="142" t="s">
        <v>113</v>
      </c>
      <c r="B100" s="165"/>
      <c r="C100" s="169">
        <v>7</v>
      </c>
      <c r="D100" s="170" t="s">
        <v>18</v>
      </c>
      <c r="E100" s="163">
        <v>0</v>
      </c>
      <c r="F100" s="163">
        <v>0</v>
      </c>
      <c r="G100" s="163">
        <v>0</v>
      </c>
      <c r="H100" s="168">
        <f t="shared" si="62"/>
        <v>0</v>
      </c>
      <c r="I100" s="163">
        <v>0</v>
      </c>
      <c r="J100" s="163">
        <v>0</v>
      </c>
      <c r="K100" s="163">
        <v>0</v>
      </c>
      <c r="L100" s="168">
        <f t="shared" si="63"/>
        <v>0</v>
      </c>
      <c r="M100" s="163">
        <v>0</v>
      </c>
      <c r="N100" s="163">
        <v>0</v>
      </c>
      <c r="O100" s="163">
        <v>0</v>
      </c>
      <c r="P100" s="168">
        <f t="shared" si="64"/>
        <v>0</v>
      </c>
      <c r="Q100" s="163">
        <v>0</v>
      </c>
      <c r="R100" s="163">
        <v>0</v>
      </c>
      <c r="S100" s="163">
        <v>0</v>
      </c>
      <c r="T100" s="168">
        <f t="shared" si="65"/>
        <v>0</v>
      </c>
      <c r="U100" s="163">
        <v>0</v>
      </c>
      <c r="V100" s="163">
        <v>0</v>
      </c>
      <c r="W100" s="163">
        <v>0</v>
      </c>
      <c r="X100" s="168">
        <f t="shared" si="66"/>
        <v>0</v>
      </c>
      <c r="Y100" s="163">
        <v>0</v>
      </c>
      <c r="Z100" s="163">
        <v>0</v>
      </c>
      <c r="AA100" s="163">
        <v>0</v>
      </c>
      <c r="AB100" s="168">
        <f t="shared" si="67"/>
        <v>0</v>
      </c>
      <c r="AC100" s="163">
        <v>0</v>
      </c>
      <c r="AD100" s="163">
        <v>0</v>
      </c>
      <c r="AE100" s="163">
        <v>0</v>
      </c>
      <c r="AF100" s="168">
        <f t="shared" si="68"/>
        <v>0</v>
      </c>
    </row>
    <row r="101" spans="1:32" ht="17.25" customHeight="1" x14ac:dyDescent="0.2">
      <c r="A101" s="142" t="s">
        <v>114</v>
      </c>
      <c r="B101" s="165"/>
      <c r="C101" s="169">
        <v>8</v>
      </c>
      <c r="D101" s="170" t="s">
        <v>19</v>
      </c>
      <c r="E101" s="163">
        <v>0</v>
      </c>
      <c r="F101" s="163">
        <v>0</v>
      </c>
      <c r="G101" s="163">
        <v>0</v>
      </c>
      <c r="H101" s="168">
        <f t="shared" si="62"/>
        <v>0</v>
      </c>
      <c r="I101" s="163">
        <v>0</v>
      </c>
      <c r="J101" s="163">
        <v>0</v>
      </c>
      <c r="K101" s="163">
        <v>0</v>
      </c>
      <c r="L101" s="168">
        <f t="shared" si="63"/>
        <v>0</v>
      </c>
      <c r="M101" s="163">
        <v>0</v>
      </c>
      <c r="N101" s="163">
        <v>0</v>
      </c>
      <c r="O101" s="163">
        <v>0</v>
      </c>
      <c r="P101" s="168">
        <f t="shared" si="64"/>
        <v>0</v>
      </c>
      <c r="Q101" s="163">
        <v>0</v>
      </c>
      <c r="R101" s="163">
        <v>0</v>
      </c>
      <c r="S101" s="163">
        <v>0</v>
      </c>
      <c r="T101" s="168">
        <f t="shared" si="65"/>
        <v>0</v>
      </c>
      <c r="U101" s="163">
        <v>0</v>
      </c>
      <c r="V101" s="163">
        <v>0</v>
      </c>
      <c r="W101" s="163">
        <v>0</v>
      </c>
      <c r="X101" s="168">
        <f t="shared" si="66"/>
        <v>0</v>
      </c>
      <c r="Y101" s="163">
        <v>0</v>
      </c>
      <c r="Z101" s="163">
        <v>0</v>
      </c>
      <c r="AA101" s="163">
        <v>0</v>
      </c>
      <c r="AB101" s="168">
        <f t="shared" si="67"/>
        <v>0</v>
      </c>
      <c r="AC101" s="163">
        <v>0</v>
      </c>
      <c r="AD101" s="163">
        <v>0</v>
      </c>
      <c r="AE101" s="163">
        <v>0</v>
      </c>
      <c r="AF101" s="168">
        <f t="shared" si="68"/>
        <v>0</v>
      </c>
    </row>
    <row r="102" spans="1:32" ht="17.25" customHeight="1" x14ac:dyDescent="0.2">
      <c r="A102" s="143"/>
      <c r="B102" s="156">
        <v>11</v>
      </c>
      <c r="C102" s="157" t="s">
        <v>31</v>
      </c>
      <c r="D102" s="158"/>
      <c r="E102" s="184">
        <f>SUM(E103:E110)</f>
        <v>19216</v>
      </c>
      <c r="F102" s="184">
        <f>SUM(F103:F110)</f>
        <v>5280</v>
      </c>
      <c r="G102" s="184">
        <f>SUM(G103:G110)</f>
        <v>0</v>
      </c>
      <c r="H102" s="159">
        <f t="shared" si="62"/>
        <v>24496</v>
      </c>
      <c r="I102" s="184">
        <f>SUM(I103:I110)</f>
        <v>0</v>
      </c>
      <c r="J102" s="184">
        <f>SUM(J103:J110)</f>
        <v>0</v>
      </c>
      <c r="K102" s="184">
        <f>SUM(K103:K110)</f>
        <v>0</v>
      </c>
      <c r="L102" s="159">
        <f t="shared" si="63"/>
        <v>0</v>
      </c>
      <c r="M102" s="184">
        <f>SUM(M103:M110)</f>
        <v>19216</v>
      </c>
      <c r="N102" s="184">
        <f>SUM(N103:N110)</f>
        <v>5280</v>
      </c>
      <c r="O102" s="184">
        <f>SUM(O103:O110)</f>
        <v>0</v>
      </c>
      <c r="P102" s="159">
        <f t="shared" si="64"/>
        <v>24496</v>
      </c>
      <c r="Q102" s="184">
        <f>SUM(Q103:Q110)</f>
        <v>0</v>
      </c>
      <c r="R102" s="184">
        <f>SUM(R103:R110)</f>
        <v>0</v>
      </c>
      <c r="S102" s="184">
        <f>SUM(S103:S110)</f>
        <v>0</v>
      </c>
      <c r="T102" s="159">
        <f t="shared" si="65"/>
        <v>0</v>
      </c>
      <c r="U102" s="184">
        <f>SUM(U103:U110)</f>
        <v>19216</v>
      </c>
      <c r="V102" s="184">
        <f>SUM(V103:V110)</f>
        <v>5280</v>
      </c>
      <c r="W102" s="184">
        <f>SUM(W103:W110)</f>
        <v>0</v>
      </c>
      <c r="X102" s="159">
        <f t="shared" si="66"/>
        <v>24496</v>
      </c>
      <c r="Y102" s="184">
        <f>SUM(Y103:Y110)</f>
        <v>9052</v>
      </c>
      <c r="Z102" s="184">
        <f>SUM(Z103:Z110)</f>
        <v>-1000</v>
      </c>
      <c r="AA102" s="184">
        <f>SUM(AA103:AA110)</f>
        <v>0</v>
      </c>
      <c r="AB102" s="159">
        <f t="shared" si="67"/>
        <v>8052</v>
      </c>
      <c r="AC102" s="184">
        <f>SUM(AC103:AC110)</f>
        <v>28268</v>
      </c>
      <c r="AD102" s="184">
        <f>SUM(AD103:AD110)</f>
        <v>4280</v>
      </c>
      <c r="AE102" s="184">
        <f>SUM(AE103:AE110)</f>
        <v>0</v>
      </c>
      <c r="AF102" s="159">
        <f t="shared" si="68"/>
        <v>32548</v>
      </c>
    </row>
    <row r="103" spans="1:32" ht="17.25" customHeight="1" x14ac:dyDescent="0.2">
      <c r="A103" s="142"/>
      <c r="B103" s="160"/>
      <c r="C103" s="161">
        <v>1</v>
      </c>
      <c r="D103" s="162" t="s">
        <v>10</v>
      </c>
      <c r="E103" s="163"/>
      <c r="F103" s="163">
        <v>2100</v>
      </c>
      <c r="G103" s="163"/>
      <c r="H103" s="164">
        <f t="shared" si="62"/>
        <v>2100</v>
      </c>
      <c r="I103" s="163"/>
      <c r="J103" s="163"/>
      <c r="K103" s="163"/>
      <c r="L103" s="164">
        <f t="shared" si="63"/>
        <v>0</v>
      </c>
      <c r="M103" s="163">
        <f>+E103+I103</f>
        <v>0</v>
      </c>
      <c r="N103" s="163">
        <f t="shared" ref="N103:N106" si="96">+F103+J103</f>
        <v>2100</v>
      </c>
      <c r="O103" s="163">
        <f t="shared" ref="O103:O106" si="97">+G103+K103</f>
        <v>0</v>
      </c>
      <c r="P103" s="164">
        <f t="shared" si="64"/>
        <v>2100</v>
      </c>
      <c r="Q103" s="163"/>
      <c r="R103" s="163"/>
      <c r="S103" s="163"/>
      <c r="T103" s="164">
        <f t="shared" si="65"/>
        <v>0</v>
      </c>
      <c r="U103" s="163">
        <f>+M103+Q103</f>
        <v>0</v>
      </c>
      <c r="V103" s="163">
        <f t="shared" ref="V103:V106" si="98">+N103+R103</f>
        <v>2100</v>
      </c>
      <c r="W103" s="163">
        <f t="shared" ref="W103:W106" si="99">+O103+S103</f>
        <v>0</v>
      </c>
      <c r="X103" s="164">
        <f t="shared" si="66"/>
        <v>2100</v>
      </c>
      <c r="Y103" s="163"/>
      <c r="Z103" s="163"/>
      <c r="AA103" s="163"/>
      <c r="AB103" s="164">
        <f t="shared" si="67"/>
        <v>0</v>
      </c>
      <c r="AC103" s="163">
        <f>+U103+Y103</f>
        <v>0</v>
      </c>
      <c r="AD103" s="163">
        <f t="shared" ref="AD103:AD106" si="100">+V103+Z103</f>
        <v>2100</v>
      </c>
      <c r="AE103" s="163">
        <f t="shared" ref="AE103:AE106" si="101">+W103+AA103</f>
        <v>0</v>
      </c>
      <c r="AF103" s="164">
        <f t="shared" si="68"/>
        <v>2100</v>
      </c>
    </row>
    <row r="104" spans="1:32" ht="30" x14ac:dyDescent="0.2">
      <c r="A104" s="142"/>
      <c r="B104" s="165"/>
      <c r="C104" s="166">
        <v>2</v>
      </c>
      <c r="D104" s="167" t="s">
        <v>11</v>
      </c>
      <c r="E104" s="163"/>
      <c r="F104" s="163">
        <v>246</v>
      </c>
      <c r="G104" s="163"/>
      <c r="H104" s="168">
        <f t="shared" si="62"/>
        <v>246</v>
      </c>
      <c r="I104" s="163"/>
      <c r="J104" s="163"/>
      <c r="K104" s="163"/>
      <c r="L104" s="168">
        <f t="shared" si="63"/>
        <v>0</v>
      </c>
      <c r="M104" s="163">
        <f t="shared" ref="M104:M106" si="102">+E104+I104</f>
        <v>0</v>
      </c>
      <c r="N104" s="163">
        <f t="shared" si="96"/>
        <v>246</v>
      </c>
      <c r="O104" s="163">
        <f t="shared" si="97"/>
        <v>0</v>
      </c>
      <c r="P104" s="168">
        <f t="shared" si="64"/>
        <v>246</v>
      </c>
      <c r="Q104" s="163"/>
      <c r="R104" s="163"/>
      <c r="S104" s="163"/>
      <c r="T104" s="168">
        <f t="shared" si="65"/>
        <v>0</v>
      </c>
      <c r="U104" s="163">
        <f t="shared" ref="U104:U106" si="103">+M104+Q104</f>
        <v>0</v>
      </c>
      <c r="V104" s="163">
        <f t="shared" si="98"/>
        <v>246</v>
      </c>
      <c r="W104" s="163">
        <f t="shared" si="99"/>
        <v>0</v>
      </c>
      <c r="X104" s="168">
        <f t="shared" si="66"/>
        <v>246</v>
      </c>
      <c r="Y104" s="163"/>
      <c r="Z104" s="163"/>
      <c r="AA104" s="163"/>
      <c r="AB104" s="168">
        <f t="shared" si="67"/>
        <v>0</v>
      </c>
      <c r="AC104" s="163">
        <f t="shared" ref="AC104:AC106" si="104">+U104+Y104</f>
        <v>0</v>
      </c>
      <c r="AD104" s="163">
        <f t="shared" si="100"/>
        <v>246</v>
      </c>
      <c r="AE104" s="163">
        <f t="shared" si="101"/>
        <v>0</v>
      </c>
      <c r="AF104" s="168">
        <f t="shared" si="68"/>
        <v>246</v>
      </c>
    </row>
    <row r="105" spans="1:32" ht="17.25" customHeight="1" x14ac:dyDescent="0.2">
      <c r="A105" s="142"/>
      <c r="B105" s="165"/>
      <c r="C105" s="169">
        <v>3</v>
      </c>
      <c r="D105" s="170" t="s">
        <v>12</v>
      </c>
      <c r="E105" s="163">
        <v>15253</v>
      </c>
      <c r="F105" s="163">
        <v>134</v>
      </c>
      <c r="G105" s="163"/>
      <c r="H105" s="168">
        <f t="shared" si="62"/>
        <v>15387</v>
      </c>
      <c r="I105" s="163"/>
      <c r="J105" s="163"/>
      <c r="K105" s="163"/>
      <c r="L105" s="168">
        <f t="shared" si="63"/>
        <v>0</v>
      </c>
      <c r="M105" s="163">
        <f t="shared" si="102"/>
        <v>15253</v>
      </c>
      <c r="N105" s="163">
        <f t="shared" si="96"/>
        <v>134</v>
      </c>
      <c r="O105" s="163">
        <f t="shared" si="97"/>
        <v>0</v>
      </c>
      <c r="P105" s="168">
        <f t="shared" si="64"/>
        <v>15387</v>
      </c>
      <c r="Q105" s="163"/>
      <c r="R105" s="163"/>
      <c r="S105" s="163"/>
      <c r="T105" s="168">
        <f t="shared" si="65"/>
        <v>0</v>
      </c>
      <c r="U105" s="163">
        <f t="shared" si="103"/>
        <v>15253</v>
      </c>
      <c r="V105" s="163">
        <f t="shared" si="98"/>
        <v>134</v>
      </c>
      <c r="W105" s="163">
        <f t="shared" si="99"/>
        <v>0</v>
      </c>
      <c r="X105" s="168">
        <f t="shared" si="66"/>
        <v>15387</v>
      </c>
      <c r="Y105" s="163">
        <f>572+11+101</f>
        <v>684</v>
      </c>
      <c r="Z105" s="163"/>
      <c r="AA105" s="163"/>
      <c r="AB105" s="168">
        <f t="shared" si="67"/>
        <v>684</v>
      </c>
      <c r="AC105" s="163">
        <f t="shared" si="104"/>
        <v>15937</v>
      </c>
      <c r="AD105" s="163">
        <f t="shared" si="100"/>
        <v>134</v>
      </c>
      <c r="AE105" s="163">
        <f t="shared" si="101"/>
        <v>0</v>
      </c>
      <c r="AF105" s="168">
        <f t="shared" si="68"/>
        <v>16071</v>
      </c>
    </row>
    <row r="106" spans="1:32" ht="17.25" customHeight="1" x14ac:dyDescent="0.2">
      <c r="A106" s="142"/>
      <c r="B106" s="165"/>
      <c r="C106" s="169">
        <v>4</v>
      </c>
      <c r="D106" s="170" t="s">
        <v>13</v>
      </c>
      <c r="E106" s="163"/>
      <c r="F106" s="163"/>
      <c r="G106" s="163"/>
      <c r="H106" s="168">
        <f t="shared" si="62"/>
        <v>0</v>
      </c>
      <c r="I106" s="163"/>
      <c r="J106" s="163"/>
      <c r="K106" s="163"/>
      <c r="L106" s="168">
        <f t="shared" si="63"/>
        <v>0</v>
      </c>
      <c r="M106" s="163">
        <f t="shared" si="102"/>
        <v>0</v>
      </c>
      <c r="N106" s="163">
        <f t="shared" si="96"/>
        <v>0</v>
      </c>
      <c r="O106" s="163">
        <f t="shared" si="97"/>
        <v>0</v>
      </c>
      <c r="P106" s="168">
        <f t="shared" si="64"/>
        <v>0</v>
      </c>
      <c r="Q106" s="163"/>
      <c r="R106" s="163"/>
      <c r="S106" s="163"/>
      <c r="T106" s="168">
        <f t="shared" si="65"/>
        <v>0</v>
      </c>
      <c r="U106" s="163">
        <f t="shared" si="103"/>
        <v>0</v>
      </c>
      <c r="V106" s="163">
        <f t="shared" si="98"/>
        <v>0</v>
      </c>
      <c r="W106" s="163">
        <f t="shared" si="99"/>
        <v>0</v>
      </c>
      <c r="X106" s="168">
        <f t="shared" si="66"/>
        <v>0</v>
      </c>
      <c r="Y106" s="163"/>
      <c r="Z106" s="163"/>
      <c r="AA106" s="163"/>
      <c r="AB106" s="168">
        <f t="shared" si="67"/>
        <v>0</v>
      </c>
      <c r="AC106" s="163">
        <f t="shared" si="104"/>
        <v>0</v>
      </c>
      <c r="AD106" s="163">
        <f t="shared" si="100"/>
        <v>0</v>
      </c>
      <c r="AE106" s="163">
        <f t="shared" si="101"/>
        <v>0</v>
      </c>
      <c r="AF106" s="168">
        <f t="shared" si="68"/>
        <v>0</v>
      </c>
    </row>
    <row r="107" spans="1:32" ht="17.25" customHeight="1" x14ac:dyDescent="0.2">
      <c r="A107" s="142">
        <v>8</v>
      </c>
      <c r="B107" s="165"/>
      <c r="C107" s="169">
        <v>5</v>
      </c>
      <c r="D107" s="170" t="s">
        <v>14</v>
      </c>
      <c r="E107" s="163">
        <v>0</v>
      </c>
      <c r="F107" s="163">
        <v>2800</v>
      </c>
      <c r="G107" s="163">
        <v>0</v>
      </c>
      <c r="H107" s="168">
        <f t="shared" si="62"/>
        <v>2800</v>
      </c>
      <c r="I107" s="163">
        <v>0</v>
      </c>
      <c r="J107" s="163">
        <v>0</v>
      </c>
      <c r="K107" s="163">
        <v>0</v>
      </c>
      <c r="L107" s="168">
        <f t="shared" si="63"/>
        <v>0</v>
      </c>
      <c r="M107" s="163">
        <v>0</v>
      </c>
      <c r="N107" s="163">
        <v>2800</v>
      </c>
      <c r="O107" s="163">
        <v>0</v>
      </c>
      <c r="P107" s="168">
        <f t="shared" si="64"/>
        <v>2800</v>
      </c>
      <c r="Q107" s="163">
        <v>0</v>
      </c>
      <c r="R107" s="163">
        <v>0</v>
      </c>
      <c r="S107" s="163">
        <v>0</v>
      </c>
      <c r="T107" s="168">
        <f t="shared" si="65"/>
        <v>0</v>
      </c>
      <c r="U107" s="163">
        <v>0</v>
      </c>
      <c r="V107" s="163">
        <v>2800</v>
      </c>
      <c r="W107" s="163">
        <v>0</v>
      </c>
      <c r="X107" s="168">
        <f t="shared" si="66"/>
        <v>2800</v>
      </c>
      <c r="Y107" s="163">
        <v>0</v>
      </c>
      <c r="Z107" s="163">
        <v>-1000</v>
      </c>
      <c r="AA107" s="163">
        <v>0</v>
      </c>
      <c r="AB107" s="168">
        <f t="shared" si="67"/>
        <v>-1000</v>
      </c>
      <c r="AC107" s="163">
        <v>0</v>
      </c>
      <c r="AD107" s="163">
        <v>1800</v>
      </c>
      <c r="AE107" s="163">
        <v>0</v>
      </c>
      <c r="AF107" s="168">
        <f t="shared" si="68"/>
        <v>1800</v>
      </c>
    </row>
    <row r="108" spans="1:32" ht="17.25" customHeight="1" x14ac:dyDescent="0.2">
      <c r="A108" s="142" t="s">
        <v>112</v>
      </c>
      <c r="B108" s="160"/>
      <c r="C108" s="161">
        <v>6</v>
      </c>
      <c r="D108" s="162" t="s">
        <v>16</v>
      </c>
      <c r="E108" s="163">
        <v>3963</v>
      </c>
      <c r="F108" s="163">
        <v>0</v>
      </c>
      <c r="G108" s="163">
        <v>0</v>
      </c>
      <c r="H108" s="164">
        <f t="shared" si="62"/>
        <v>3963</v>
      </c>
      <c r="I108" s="163">
        <v>0</v>
      </c>
      <c r="J108" s="163">
        <v>0</v>
      </c>
      <c r="K108" s="163">
        <v>0</v>
      </c>
      <c r="L108" s="164">
        <f t="shared" si="63"/>
        <v>0</v>
      </c>
      <c r="M108" s="163">
        <v>3963</v>
      </c>
      <c r="N108" s="163">
        <v>0</v>
      </c>
      <c r="O108" s="163">
        <v>0</v>
      </c>
      <c r="P108" s="164">
        <f t="shared" si="64"/>
        <v>3963</v>
      </c>
      <c r="Q108" s="163">
        <v>0</v>
      </c>
      <c r="R108" s="163">
        <v>0</v>
      </c>
      <c r="S108" s="163">
        <v>0</v>
      </c>
      <c r="T108" s="164">
        <f t="shared" si="65"/>
        <v>0</v>
      </c>
      <c r="U108" s="163">
        <v>3963</v>
      </c>
      <c r="V108" s="163">
        <v>0</v>
      </c>
      <c r="W108" s="163">
        <v>0</v>
      </c>
      <c r="X108" s="164">
        <f t="shared" si="66"/>
        <v>3963</v>
      </c>
      <c r="Y108" s="163">
        <v>8368</v>
      </c>
      <c r="Z108" s="163">
        <v>0</v>
      </c>
      <c r="AA108" s="163">
        <v>0</v>
      </c>
      <c r="AB108" s="164">
        <f t="shared" si="67"/>
        <v>8368</v>
      </c>
      <c r="AC108" s="163">
        <v>12331</v>
      </c>
      <c r="AD108" s="163">
        <v>0</v>
      </c>
      <c r="AE108" s="163">
        <v>0</v>
      </c>
      <c r="AF108" s="164">
        <f t="shared" si="68"/>
        <v>12331</v>
      </c>
    </row>
    <row r="109" spans="1:32" ht="17.25" customHeight="1" x14ac:dyDescent="0.2">
      <c r="A109" s="142" t="s">
        <v>113</v>
      </c>
      <c r="B109" s="165"/>
      <c r="C109" s="169">
        <v>7</v>
      </c>
      <c r="D109" s="170" t="s">
        <v>18</v>
      </c>
      <c r="E109" s="163">
        <v>0</v>
      </c>
      <c r="F109" s="163">
        <v>0</v>
      </c>
      <c r="G109" s="163">
        <v>0</v>
      </c>
      <c r="H109" s="168">
        <f t="shared" si="62"/>
        <v>0</v>
      </c>
      <c r="I109" s="163">
        <v>0</v>
      </c>
      <c r="J109" s="163">
        <v>0</v>
      </c>
      <c r="K109" s="163">
        <v>0</v>
      </c>
      <c r="L109" s="168">
        <f t="shared" si="63"/>
        <v>0</v>
      </c>
      <c r="M109" s="163">
        <v>0</v>
      </c>
      <c r="N109" s="163">
        <v>0</v>
      </c>
      <c r="O109" s="163">
        <v>0</v>
      </c>
      <c r="P109" s="168">
        <f t="shared" si="64"/>
        <v>0</v>
      </c>
      <c r="Q109" s="163">
        <v>0</v>
      </c>
      <c r="R109" s="163">
        <v>0</v>
      </c>
      <c r="S109" s="163">
        <v>0</v>
      </c>
      <c r="T109" s="168">
        <f t="shared" si="65"/>
        <v>0</v>
      </c>
      <c r="U109" s="163">
        <v>0</v>
      </c>
      <c r="V109" s="163">
        <v>0</v>
      </c>
      <c r="W109" s="163">
        <v>0</v>
      </c>
      <c r="X109" s="168">
        <f t="shared" si="66"/>
        <v>0</v>
      </c>
      <c r="Y109" s="163">
        <v>0</v>
      </c>
      <c r="Z109" s="163">
        <v>0</v>
      </c>
      <c r="AA109" s="163">
        <v>0</v>
      </c>
      <c r="AB109" s="168">
        <f t="shared" si="67"/>
        <v>0</v>
      </c>
      <c r="AC109" s="163">
        <v>0</v>
      </c>
      <c r="AD109" s="163">
        <v>0</v>
      </c>
      <c r="AE109" s="163">
        <v>0</v>
      </c>
      <c r="AF109" s="168">
        <f t="shared" si="68"/>
        <v>0</v>
      </c>
    </row>
    <row r="110" spans="1:32" ht="17.25" customHeight="1" x14ac:dyDescent="0.2">
      <c r="A110" s="142" t="s">
        <v>114</v>
      </c>
      <c r="B110" s="165"/>
      <c r="C110" s="169">
        <v>8</v>
      </c>
      <c r="D110" s="170" t="s">
        <v>19</v>
      </c>
      <c r="E110" s="163">
        <f>0</f>
        <v>0</v>
      </c>
      <c r="F110" s="163">
        <f>0</f>
        <v>0</v>
      </c>
      <c r="G110" s="163">
        <f>0</f>
        <v>0</v>
      </c>
      <c r="H110" s="168">
        <f t="shared" si="62"/>
        <v>0</v>
      </c>
      <c r="I110" s="163">
        <f>0</f>
        <v>0</v>
      </c>
      <c r="J110" s="163">
        <f>0</f>
        <v>0</v>
      </c>
      <c r="K110" s="163">
        <f>0</f>
        <v>0</v>
      </c>
      <c r="L110" s="168">
        <f t="shared" si="63"/>
        <v>0</v>
      </c>
      <c r="M110" s="163">
        <f>0</f>
        <v>0</v>
      </c>
      <c r="N110" s="163">
        <f>0</f>
        <v>0</v>
      </c>
      <c r="O110" s="163">
        <f>0</f>
        <v>0</v>
      </c>
      <c r="P110" s="168">
        <f t="shared" si="64"/>
        <v>0</v>
      </c>
      <c r="Q110" s="163">
        <f>0</f>
        <v>0</v>
      </c>
      <c r="R110" s="163">
        <f>0</f>
        <v>0</v>
      </c>
      <c r="S110" s="163">
        <f>0</f>
        <v>0</v>
      </c>
      <c r="T110" s="168">
        <f t="shared" si="65"/>
        <v>0</v>
      </c>
      <c r="U110" s="163">
        <f>0</f>
        <v>0</v>
      </c>
      <c r="V110" s="163">
        <f>0</f>
        <v>0</v>
      </c>
      <c r="W110" s="163">
        <f>0</f>
        <v>0</v>
      </c>
      <c r="X110" s="168">
        <f t="shared" si="66"/>
        <v>0</v>
      </c>
      <c r="Y110" s="163">
        <f>0</f>
        <v>0</v>
      </c>
      <c r="Z110" s="163">
        <f>0</f>
        <v>0</v>
      </c>
      <c r="AA110" s="163">
        <f>0</f>
        <v>0</v>
      </c>
      <c r="AB110" s="168">
        <f t="shared" si="67"/>
        <v>0</v>
      </c>
      <c r="AC110" s="163">
        <f>0</f>
        <v>0</v>
      </c>
      <c r="AD110" s="163">
        <f>0</f>
        <v>0</v>
      </c>
      <c r="AE110" s="163">
        <f>0</f>
        <v>0</v>
      </c>
      <c r="AF110" s="168">
        <f t="shared" si="68"/>
        <v>0</v>
      </c>
    </row>
    <row r="111" spans="1:32" ht="17.25" customHeight="1" x14ac:dyDescent="0.2">
      <c r="A111" s="143"/>
      <c r="B111" s="190">
        <v>12</v>
      </c>
      <c r="C111" s="191" t="s">
        <v>32</v>
      </c>
      <c r="D111" s="192"/>
      <c r="E111" s="193">
        <f>SUM(E112:E119)</f>
        <v>0</v>
      </c>
      <c r="F111" s="193">
        <f>SUM(F112:F119)</f>
        <v>0</v>
      </c>
      <c r="G111" s="193">
        <f>SUM(G112:G119)</f>
        <v>0</v>
      </c>
      <c r="H111" s="194">
        <f t="shared" si="62"/>
        <v>0</v>
      </c>
      <c r="I111" s="193">
        <f>SUM(I112:I119)</f>
        <v>0</v>
      </c>
      <c r="J111" s="193">
        <f>SUM(J112:J119)</f>
        <v>0</v>
      </c>
      <c r="K111" s="193">
        <f>SUM(K112:K119)</f>
        <v>0</v>
      </c>
      <c r="L111" s="194">
        <f t="shared" si="63"/>
        <v>0</v>
      </c>
      <c r="M111" s="193">
        <f>SUM(M112:M119)</f>
        <v>0</v>
      </c>
      <c r="N111" s="193">
        <f>SUM(N112:N119)</f>
        <v>0</v>
      </c>
      <c r="O111" s="193">
        <f>SUM(O112:O119)</f>
        <v>0</v>
      </c>
      <c r="P111" s="194">
        <f t="shared" si="64"/>
        <v>0</v>
      </c>
      <c r="Q111" s="193">
        <f>SUM(Q112:Q119)</f>
        <v>0</v>
      </c>
      <c r="R111" s="193">
        <f>SUM(R112:R119)</f>
        <v>0</v>
      </c>
      <c r="S111" s="193">
        <f>SUM(S112:S119)</f>
        <v>0</v>
      </c>
      <c r="T111" s="194">
        <f t="shared" si="65"/>
        <v>0</v>
      </c>
      <c r="U111" s="193">
        <f>SUM(U112:U119)</f>
        <v>0</v>
      </c>
      <c r="V111" s="193">
        <f>SUM(V112:V119)</f>
        <v>0</v>
      </c>
      <c r="W111" s="193">
        <f>SUM(W112:W119)</f>
        <v>0</v>
      </c>
      <c r="X111" s="194">
        <f t="shared" si="66"/>
        <v>0</v>
      </c>
      <c r="Y111" s="193">
        <f>SUM(Y112:Y119)</f>
        <v>0</v>
      </c>
      <c r="Z111" s="193">
        <f>SUM(Z112:Z119)</f>
        <v>0</v>
      </c>
      <c r="AA111" s="193">
        <f>SUM(AA112:AA119)</f>
        <v>0</v>
      </c>
      <c r="AB111" s="194">
        <f t="shared" si="67"/>
        <v>0</v>
      </c>
      <c r="AC111" s="193">
        <f>SUM(AC112:AC119)</f>
        <v>0</v>
      </c>
      <c r="AD111" s="193">
        <f>SUM(AD112:AD119)</f>
        <v>0</v>
      </c>
      <c r="AE111" s="193">
        <f>SUM(AE112:AE119)</f>
        <v>0</v>
      </c>
      <c r="AF111" s="194">
        <f t="shared" si="68"/>
        <v>0</v>
      </c>
    </row>
    <row r="112" spans="1:32" ht="17.25" hidden="1" customHeight="1" outlineLevel="1" x14ac:dyDescent="0.2">
      <c r="A112" s="142"/>
      <c r="B112" s="195"/>
      <c r="C112" s="196">
        <v>1</v>
      </c>
      <c r="D112" s="197" t="s">
        <v>10</v>
      </c>
      <c r="E112" s="163">
        <v>0</v>
      </c>
      <c r="F112" s="163">
        <v>0</v>
      </c>
      <c r="G112" s="163">
        <v>0</v>
      </c>
      <c r="H112" s="198">
        <f t="shared" si="62"/>
        <v>0</v>
      </c>
      <c r="I112" s="163">
        <v>0</v>
      </c>
      <c r="J112" s="163">
        <v>0</v>
      </c>
      <c r="K112" s="163">
        <v>0</v>
      </c>
      <c r="L112" s="198">
        <f t="shared" si="63"/>
        <v>0</v>
      </c>
      <c r="M112" s="163">
        <v>0</v>
      </c>
      <c r="N112" s="163">
        <v>0</v>
      </c>
      <c r="O112" s="163">
        <v>0</v>
      </c>
      <c r="P112" s="198">
        <f t="shared" si="64"/>
        <v>0</v>
      </c>
      <c r="Q112" s="163">
        <v>0</v>
      </c>
      <c r="R112" s="163">
        <v>0</v>
      </c>
      <c r="S112" s="163">
        <v>0</v>
      </c>
      <c r="T112" s="198">
        <f t="shared" si="65"/>
        <v>0</v>
      </c>
      <c r="U112" s="163">
        <v>0</v>
      </c>
      <c r="V112" s="163">
        <v>0</v>
      </c>
      <c r="W112" s="163">
        <v>0</v>
      </c>
      <c r="X112" s="198">
        <f t="shared" si="66"/>
        <v>0</v>
      </c>
      <c r="Y112" s="163">
        <v>0</v>
      </c>
      <c r="Z112" s="163">
        <v>0</v>
      </c>
      <c r="AA112" s="163">
        <v>0</v>
      </c>
      <c r="AB112" s="198">
        <f t="shared" si="67"/>
        <v>0</v>
      </c>
      <c r="AC112" s="163">
        <v>0</v>
      </c>
      <c r="AD112" s="163">
        <v>0</v>
      </c>
      <c r="AE112" s="163">
        <v>0</v>
      </c>
      <c r="AF112" s="198">
        <f t="shared" si="68"/>
        <v>0</v>
      </c>
    </row>
    <row r="113" spans="1:32" ht="30" hidden="1" outlineLevel="1" x14ac:dyDescent="0.2">
      <c r="A113" s="142"/>
      <c r="B113" s="165"/>
      <c r="C113" s="166">
        <v>2</v>
      </c>
      <c r="D113" s="167" t="s">
        <v>11</v>
      </c>
      <c r="E113" s="163">
        <v>0</v>
      </c>
      <c r="F113" s="163">
        <v>0</v>
      </c>
      <c r="G113" s="163">
        <v>0</v>
      </c>
      <c r="H113" s="168">
        <f t="shared" si="62"/>
        <v>0</v>
      </c>
      <c r="I113" s="163">
        <v>0</v>
      </c>
      <c r="J113" s="163">
        <v>0</v>
      </c>
      <c r="K113" s="163">
        <v>0</v>
      </c>
      <c r="L113" s="168">
        <f t="shared" si="63"/>
        <v>0</v>
      </c>
      <c r="M113" s="163">
        <v>0</v>
      </c>
      <c r="N113" s="163">
        <v>0</v>
      </c>
      <c r="O113" s="163">
        <v>0</v>
      </c>
      <c r="P113" s="168">
        <f t="shared" si="64"/>
        <v>0</v>
      </c>
      <c r="Q113" s="163">
        <v>0</v>
      </c>
      <c r="R113" s="163">
        <v>0</v>
      </c>
      <c r="S113" s="163">
        <v>0</v>
      </c>
      <c r="T113" s="168">
        <f t="shared" si="65"/>
        <v>0</v>
      </c>
      <c r="U113" s="163">
        <v>0</v>
      </c>
      <c r="V113" s="163">
        <v>0</v>
      </c>
      <c r="W113" s="163">
        <v>0</v>
      </c>
      <c r="X113" s="168">
        <f t="shared" si="66"/>
        <v>0</v>
      </c>
      <c r="Y113" s="163">
        <v>0</v>
      </c>
      <c r="Z113" s="163">
        <v>0</v>
      </c>
      <c r="AA113" s="163">
        <v>0</v>
      </c>
      <c r="AB113" s="168">
        <f t="shared" si="67"/>
        <v>0</v>
      </c>
      <c r="AC113" s="163">
        <v>0</v>
      </c>
      <c r="AD113" s="163">
        <v>0</v>
      </c>
      <c r="AE113" s="163">
        <v>0</v>
      </c>
      <c r="AF113" s="168">
        <f t="shared" si="68"/>
        <v>0</v>
      </c>
    </row>
    <row r="114" spans="1:32" ht="17.25" hidden="1" customHeight="1" outlineLevel="1" x14ac:dyDescent="0.2">
      <c r="A114" s="142"/>
      <c r="B114" s="165"/>
      <c r="C114" s="169">
        <v>3</v>
      </c>
      <c r="D114" s="170" t="s">
        <v>12</v>
      </c>
      <c r="E114" s="163">
        <v>0</v>
      </c>
      <c r="F114" s="163">
        <v>0</v>
      </c>
      <c r="G114" s="163">
        <v>0</v>
      </c>
      <c r="H114" s="168">
        <f t="shared" si="62"/>
        <v>0</v>
      </c>
      <c r="I114" s="163">
        <v>0</v>
      </c>
      <c r="J114" s="163">
        <v>0</v>
      </c>
      <c r="K114" s="163">
        <v>0</v>
      </c>
      <c r="L114" s="168">
        <f t="shared" si="63"/>
        <v>0</v>
      </c>
      <c r="M114" s="163">
        <v>0</v>
      </c>
      <c r="N114" s="163">
        <v>0</v>
      </c>
      <c r="O114" s="163">
        <v>0</v>
      </c>
      <c r="P114" s="168">
        <f t="shared" si="64"/>
        <v>0</v>
      </c>
      <c r="Q114" s="163">
        <v>0</v>
      </c>
      <c r="R114" s="163">
        <v>0</v>
      </c>
      <c r="S114" s="163">
        <v>0</v>
      </c>
      <c r="T114" s="168">
        <f t="shared" si="65"/>
        <v>0</v>
      </c>
      <c r="U114" s="163">
        <v>0</v>
      </c>
      <c r="V114" s="163">
        <v>0</v>
      </c>
      <c r="W114" s="163">
        <v>0</v>
      </c>
      <c r="X114" s="168">
        <f t="shared" si="66"/>
        <v>0</v>
      </c>
      <c r="Y114" s="163">
        <v>0</v>
      </c>
      <c r="Z114" s="163">
        <v>0</v>
      </c>
      <c r="AA114" s="163">
        <v>0</v>
      </c>
      <c r="AB114" s="168">
        <f t="shared" si="67"/>
        <v>0</v>
      </c>
      <c r="AC114" s="163">
        <v>0</v>
      </c>
      <c r="AD114" s="163">
        <v>0</v>
      </c>
      <c r="AE114" s="163">
        <v>0</v>
      </c>
      <c r="AF114" s="168">
        <f t="shared" si="68"/>
        <v>0</v>
      </c>
    </row>
    <row r="115" spans="1:32" ht="17.25" hidden="1" customHeight="1" outlineLevel="1" x14ac:dyDescent="0.2">
      <c r="A115" s="142"/>
      <c r="B115" s="165"/>
      <c r="C115" s="169">
        <v>4</v>
      </c>
      <c r="D115" s="170" t="s">
        <v>13</v>
      </c>
      <c r="E115" s="163">
        <v>0</v>
      </c>
      <c r="F115" s="163">
        <v>0</v>
      </c>
      <c r="G115" s="163">
        <v>0</v>
      </c>
      <c r="H115" s="168">
        <f t="shared" si="62"/>
        <v>0</v>
      </c>
      <c r="I115" s="163">
        <v>0</v>
      </c>
      <c r="J115" s="163">
        <v>0</v>
      </c>
      <c r="K115" s="163">
        <v>0</v>
      </c>
      <c r="L115" s="168">
        <f t="shared" si="63"/>
        <v>0</v>
      </c>
      <c r="M115" s="163">
        <v>0</v>
      </c>
      <c r="N115" s="163">
        <v>0</v>
      </c>
      <c r="O115" s="163">
        <v>0</v>
      </c>
      <c r="P115" s="168">
        <f t="shared" si="64"/>
        <v>0</v>
      </c>
      <c r="Q115" s="163">
        <v>0</v>
      </c>
      <c r="R115" s="163">
        <v>0</v>
      </c>
      <c r="S115" s="163">
        <v>0</v>
      </c>
      <c r="T115" s="168">
        <f t="shared" si="65"/>
        <v>0</v>
      </c>
      <c r="U115" s="163">
        <v>0</v>
      </c>
      <c r="V115" s="163">
        <v>0</v>
      </c>
      <c r="W115" s="163">
        <v>0</v>
      </c>
      <c r="X115" s="168">
        <f t="shared" si="66"/>
        <v>0</v>
      </c>
      <c r="Y115" s="163">
        <v>0</v>
      </c>
      <c r="Z115" s="163">
        <v>0</v>
      </c>
      <c r="AA115" s="163">
        <v>0</v>
      </c>
      <c r="AB115" s="168">
        <f t="shared" si="67"/>
        <v>0</v>
      </c>
      <c r="AC115" s="163">
        <v>0</v>
      </c>
      <c r="AD115" s="163">
        <v>0</v>
      </c>
      <c r="AE115" s="163">
        <v>0</v>
      </c>
      <c r="AF115" s="168">
        <f t="shared" si="68"/>
        <v>0</v>
      </c>
    </row>
    <row r="116" spans="1:32" ht="17.25" hidden="1" customHeight="1" outlineLevel="1" x14ac:dyDescent="0.2">
      <c r="A116" s="142">
        <v>8</v>
      </c>
      <c r="B116" s="165"/>
      <c r="C116" s="169">
        <v>5</v>
      </c>
      <c r="D116" s="170" t="s">
        <v>14</v>
      </c>
      <c r="E116" s="163">
        <v>0</v>
      </c>
      <c r="F116" s="163">
        <v>0</v>
      </c>
      <c r="G116" s="163">
        <v>0</v>
      </c>
      <c r="H116" s="168">
        <f t="shared" si="62"/>
        <v>0</v>
      </c>
      <c r="I116" s="163">
        <v>0</v>
      </c>
      <c r="J116" s="163">
        <v>0</v>
      </c>
      <c r="K116" s="163">
        <v>0</v>
      </c>
      <c r="L116" s="168">
        <f t="shared" si="63"/>
        <v>0</v>
      </c>
      <c r="M116" s="163">
        <v>0</v>
      </c>
      <c r="N116" s="163">
        <v>0</v>
      </c>
      <c r="O116" s="163">
        <v>0</v>
      </c>
      <c r="P116" s="168">
        <f t="shared" si="64"/>
        <v>0</v>
      </c>
      <c r="Q116" s="163">
        <v>0</v>
      </c>
      <c r="R116" s="163">
        <v>0</v>
      </c>
      <c r="S116" s="163">
        <v>0</v>
      </c>
      <c r="T116" s="168">
        <f t="shared" si="65"/>
        <v>0</v>
      </c>
      <c r="U116" s="163">
        <v>0</v>
      </c>
      <c r="V116" s="163">
        <v>0</v>
      </c>
      <c r="W116" s="163">
        <v>0</v>
      </c>
      <c r="X116" s="168">
        <f t="shared" si="66"/>
        <v>0</v>
      </c>
      <c r="Y116" s="163">
        <v>0</v>
      </c>
      <c r="Z116" s="163">
        <v>0</v>
      </c>
      <c r="AA116" s="163">
        <v>0</v>
      </c>
      <c r="AB116" s="168">
        <f t="shared" si="67"/>
        <v>0</v>
      </c>
      <c r="AC116" s="163">
        <v>0</v>
      </c>
      <c r="AD116" s="163">
        <v>0</v>
      </c>
      <c r="AE116" s="163">
        <v>0</v>
      </c>
      <c r="AF116" s="168">
        <f t="shared" si="68"/>
        <v>0</v>
      </c>
    </row>
    <row r="117" spans="1:32" ht="17.25" hidden="1" customHeight="1" outlineLevel="1" x14ac:dyDescent="0.2">
      <c r="A117" s="142" t="s">
        <v>112</v>
      </c>
      <c r="B117" s="160"/>
      <c r="C117" s="161">
        <v>6</v>
      </c>
      <c r="D117" s="162" t="s">
        <v>16</v>
      </c>
      <c r="E117" s="163">
        <v>0</v>
      </c>
      <c r="F117" s="163">
        <v>0</v>
      </c>
      <c r="G117" s="163">
        <v>0</v>
      </c>
      <c r="H117" s="164">
        <f t="shared" si="62"/>
        <v>0</v>
      </c>
      <c r="I117" s="163">
        <v>0</v>
      </c>
      <c r="J117" s="163">
        <v>0</v>
      </c>
      <c r="K117" s="163">
        <v>0</v>
      </c>
      <c r="L117" s="164">
        <f t="shared" si="63"/>
        <v>0</v>
      </c>
      <c r="M117" s="163">
        <v>0</v>
      </c>
      <c r="N117" s="163">
        <v>0</v>
      </c>
      <c r="O117" s="163">
        <v>0</v>
      </c>
      <c r="P117" s="164">
        <f t="shared" si="64"/>
        <v>0</v>
      </c>
      <c r="Q117" s="163">
        <v>0</v>
      </c>
      <c r="R117" s="163">
        <v>0</v>
      </c>
      <c r="S117" s="163">
        <v>0</v>
      </c>
      <c r="T117" s="164">
        <f t="shared" si="65"/>
        <v>0</v>
      </c>
      <c r="U117" s="163">
        <v>0</v>
      </c>
      <c r="V117" s="163">
        <v>0</v>
      </c>
      <c r="W117" s="163">
        <v>0</v>
      </c>
      <c r="X117" s="164">
        <f t="shared" si="66"/>
        <v>0</v>
      </c>
      <c r="Y117" s="163">
        <v>0</v>
      </c>
      <c r="Z117" s="163">
        <v>0</v>
      </c>
      <c r="AA117" s="163">
        <v>0</v>
      </c>
      <c r="AB117" s="164">
        <f t="shared" si="67"/>
        <v>0</v>
      </c>
      <c r="AC117" s="163">
        <v>0</v>
      </c>
      <c r="AD117" s="163">
        <v>0</v>
      </c>
      <c r="AE117" s="163">
        <v>0</v>
      </c>
      <c r="AF117" s="164">
        <f t="shared" si="68"/>
        <v>0</v>
      </c>
    </row>
    <row r="118" spans="1:32" ht="17.25" hidden="1" customHeight="1" outlineLevel="1" x14ac:dyDescent="0.2">
      <c r="A118" s="142" t="s">
        <v>113</v>
      </c>
      <c r="B118" s="165"/>
      <c r="C118" s="169">
        <v>7</v>
      </c>
      <c r="D118" s="170" t="s">
        <v>18</v>
      </c>
      <c r="E118" s="199">
        <v>0</v>
      </c>
      <c r="F118" s="199">
        <v>0</v>
      </c>
      <c r="G118" s="199">
        <v>0</v>
      </c>
      <c r="H118" s="168">
        <f t="shared" si="62"/>
        <v>0</v>
      </c>
      <c r="I118" s="199">
        <v>0</v>
      </c>
      <c r="J118" s="199">
        <v>0</v>
      </c>
      <c r="K118" s="199">
        <v>0</v>
      </c>
      <c r="L118" s="168">
        <f t="shared" si="63"/>
        <v>0</v>
      </c>
      <c r="M118" s="199">
        <v>0</v>
      </c>
      <c r="N118" s="199">
        <v>0</v>
      </c>
      <c r="O118" s="199">
        <v>0</v>
      </c>
      <c r="P118" s="168">
        <f t="shared" si="64"/>
        <v>0</v>
      </c>
      <c r="Q118" s="199">
        <v>0</v>
      </c>
      <c r="R118" s="199">
        <v>0</v>
      </c>
      <c r="S118" s="199">
        <v>0</v>
      </c>
      <c r="T118" s="168">
        <f t="shared" si="65"/>
        <v>0</v>
      </c>
      <c r="U118" s="199">
        <v>0</v>
      </c>
      <c r="V118" s="199">
        <v>0</v>
      </c>
      <c r="W118" s="199">
        <v>0</v>
      </c>
      <c r="X118" s="168">
        <f t="shared" si="66"/>
        <v>0</v>
      </c>
      <c r="Y118" s="199">
        <v>0</v>
      </c>
      <c r="Z118" s="199">
        <v>0</v>
      </c>
      <c r="AA118" s="199">
        <v>0</v>
      </c>
      <c r="AB118" s="168">
        <f t="shared" si="67"/>
        <v>0</v>
      </c>
      <c r="AC118" s="199">
        <v>0</v>
      </c>
      <c r="AD118" s="199">
        <v>0</v>
      </c>
      <c r="AE118" s="199">
        <v>0</v>
      </c>
      <c r="AF118" s="168">
        <f t="shared" si="68"/>
        <v>0</v>
      </c>
    </row>
    <row r="119" spans="1:32" ht="17.25" hidden="1" customHeight="1" outlineLevel="1" x14ac:dyDescent="0.2">
      <c r="A119" s="142" t="s">
        <v>114</v>
      </c>
      <c r="B119" s="185"/>
      <c r="C119" s="186">
        <v>8</v>
      </c>
      <c r="D119" s="187" t="s">
        <v>19</v>
      </c>
      <c r="E119" s="188">
        <v>0</v>
      </c>
      <c r="F119" s="188">
        <v>0</v>
      </c>
      <c r="G119" s="188">
        <v>0</v>
      </c>
      <c r="H119" s="189">
        <f t="shared" si="62"/>
        <v>0</v>
      </c>
      <c r="I119" s="188">
        <v>0</v>
      </c>
      <c r="J119" s="188">
        <v>0</v>
      </c>
      <c r="K119" s="188">
        <v>0</v>
      </c>
      <c r="L119" s="189">
        <f t="shared" si="63"/>
        <v>0</v>
      </c>
      <c r="M119" s="188">
        <v>0</v>
      </c>
      <c r="N119" s="188">
        <v>0</v>
      </c>
      <c r="O119" s="188">
        <v>0</v>
      </c>
      <c r="P119" s="189">
        <f t="shared" si="64"/>
        <v>0</v>
      </c>
      <c r="Q119" s="188">
        <v>0</v>
      </c>
      <c r="R119" s="188">
        <v>0</v>
      </c>
      <c r="S119" s="188">
        <v>0</v>
      </c>
      <c r="T119" s="189">
        <f t="shared" si="65"/>
        <v>0</v>
      </c>
      <c r="U119" s="188">
        <v>0</v>
      </c>
      <c r="V119" s="188">
        <v>0</v>
      </c>
      <c r="W119" s="188">
        <v>0</v>
      </c>
      <c r="X119" s="189">
        <f t="shared" si="66"/>
        <v>0</v>
      </c>
      <c r="Y119" s="188">
        <v>0</v>
      </c>
      <c r="Z119" s="188">
        <v>0</v>
      </c>
      <c r="AA119" s="188">
        <v>0</v>
      </c>
      <c r="AB119" s="189">
        <f t="shared" si="67"/>
        <v>0</v>
      </c>
      <c r="AC119" s="188">
        <v>0</v>
      </c>
      <c r="AD119" s="188">
        <v>0</v>
      </c>
      <c r="AE119" s="188">
        <v>0</v>
      </c>
      <c r="AF119" s="189">
        <f t="shared" si="68"/>
        <v>0</v>
      </c>
    </row>
    <row r="120" spans="1:32" ht="17.25" customHeight="1" collapsed="1" x14ac:dyDescent="0.2">
      <c r="A120" s="143"/>
      <c r="B120" s="156">
        <v>13</v>
      </c>
      <c r="C120" s="157" t="s">
        <v>33</v>
      </c>
      <c r="D120" s="158"/>
      <c r="E120" s="184">
        <f>SUM(E121:E128)</f>
        <v>6000</v>
      </c>
      <c r="F120" s="184">
        <f>SUM(F121:F128)</f>
        <v>58066</v>
      </c>
      <c r="G120" s="184">
        <f>SUM(G121:G128)</f>
        <v>0</v>
      </c>
      <c r="H120" s="159">
        <f t="shared" si="62"/>
        <v>64066</v>
      </c>
      <c r="I120" s="184">
        <f>SUM(I121:I128)</f>
        <v>0</v>
      </c>
      <c r="J120" s="184">
        <f>SUM(J121:J128)</f>
        <v>-252</v>
      </c>
      <c r="K120" s="184">
        <f>SUM(K121:K128)</f>
        <v>0</v>
      </c>
      <c r="L120" s="159">
        <f t="shared" si="63"/>
        <v>-252</v>
      </c>
      <c r="M120" s="184">
        <f>SUM(M121:M128)</f>
        <v>6000</v>
      </c>
      <c r="N120" s="184">
        <f>SUM(N121:N128)</f>
        <v>57814</v>
      </c>
      <c r="O120" s="184">
        <f>SUM(O121:O128)</f>
        <v>0</v>
      </c>
      <c r="P120" s="159">
        <f t="shared" si="64"/>
        <v>63814</v>
      </c>
      <c r="Q120" s="184">
        <f>SUM(Q121:Q128)</f>
        <v>0</v>
      </c>
      <c r="R120" s="184">
        <f>SUM(R121:R128)</f>
        <v>0</v>
      </c>
      <c r="S120" s="184">
        <f>SUM(S121:S128)</f>
        <v>0</v>
      </c>
      <c r="T120" s="159">
        <f t="shared" si="65"/>
        <v>0</v>
      </c>
      <c r="U120" s="184">
        <f>SUM(U121:U128)</f>
        <v>6000</v>
      </c>
      <c r="V120" s="184">
        <f>SUM(V121:V128)</f>
        <v>57814</v>
      </c>
      <c r="W120" s="184">
        <f>SUM(W121:W128)</f>
        <v>0</v>
      </c>
      <c r="X120" s="159">
        <f t="shared" si="66"/>
        <v>63814</v>
      </c>
      <c r="Y120" s="184">
        <f>SUM(Y121:Y128)</f>
        <v>0</v>
      </c>
      <c r="Z120" s="184">
        <f>SUM(Z121:Z128)</f>
        <v>0</v>
      </c>
      <c r="AA120" s="184">
        <f>SUM(AA121:AA128)</f>
        <v>0</v>
      </c>
      <c r="AB120" s="159">
        <f t="shared" si="67"/>
        <v>0</v>
      </c>
      <c r="AC120" s="184">
        <f>SUM(AC121:AC128)</f>
        <v>6000</v>
      </c>
      <c r="AD120" s="184">
        <f>SUM(AD121:AD128)</f>
        <v>57814</v>
      </c>
      <c r="AE120" s="184">
        <f>SUM(AE121:AE128)</f>
        <v>0</v>
      </c>
      <c r="AF120" s="159">
        <f t="shared" si="68"/>
        <v>63814</v>
      </c>
    </row>
    <row r="121" spans="1:32" ht="17.25" customHeight="1" x14ac:dyDescent="0.2">
      <c r="A121" s="142"/>
      <c r="B121" s="160"/>
      <c r="C121" s="161">
        <v>1</v>
      </c>
      <c r="D121" s="162" t="s">
        <v>10</v>
      </c>
      <c r="E121" s="163"/>
      <c r="F121" s="163">
        <v>6250</v>
      </c>
      <c r="G121" s="163"/>
      <c r="H121" s="164">
        <f t="shared" si="62"/>
        <v>6250</v>
      </c>
      <c r="I121" s="163"/>
      <c r="J121" s="163"/>
      <c r="K121" s="163"/>
      <c r="L121" s="164">
        <f t="shared" si="63"/>
        <v>0</v>
      </c>
      <c r="M121" s="163">
        <f>+E121+I121</f>
        <v>0</v>
      </c>
      <c r="N121" s="163">
        <f t="shared" ref="N121:N124" si="105">+F121+J121</f>
        <v>6250</v>
      </c>
      <c r="O121" s="163">
        <f t="shared" ref="O121:O124" si="106">+G121+K121</f>
        <v>0</v>
      </c>
      <c r="P121" s="164">
        <f t="shared" si="64"/>
        <v>6250</v>
      </c>
      <c r="Q121" s="163"/>
      <c r="R121" s="163"/>
      <c r="S121" s="163"/>
      <c r="T121" s="164">
        <f t="shared" si="65"/>
        <v>0</v>
      </c>
      <c r="U121" s="163">
        <f>+M121+Q121</f>
        <v>0</v>
      </c>
      <c r="V121" s="163">
        <f t="shared" ref="V121:V124" si="107">+N121+R121</f>
        <v>6250</v>
      </c>
      <c r="W121" s="163">
        <f t="shared" ref="W121:W124" si="108">+O121+S121</f>
        <v>0</v>
      </c>
      <c r="X121" s="164">
        <f t="shared" si="66"/>
        <v>6250</v>
      </c>
      <c r="Y121" s="163"/>
      <c r="Z121" s="163"/>
      <c r="AA121" s="163"/>
      <c r="AB121" s="164">
        <f t="shared" si="67"/>
        <v>0</v>
      </c>
      <c r="AC121" s="163">
        <f>+U121+Y121</f>
        <v>0</v>
      </c>
      <c r="AD121" s="163">
        <f t="shared" ref="AD121:AD124" si="109">+V121+Z121</f>
        <v>6250</v>
      </c>
      <c r="AE121" s="163">
        <f t="shared" ref="AE121:AE124" si="110">+W121+AA121</f>
        <v>0</v>
      </c>
      <c r="AF121" s="164">
        <f t="shared" si="68"/>
        <v>6250</v>
      </c>
    </row>
    <row r="122" spans="1:32" ht="30" x14ac:dyDescent="0.2">
      <c r="A122" s="142"/>
      <c r="B122" s="165"/>
      <c r="C122" s="166">
        <v>2</v>
      </c>
      <c r="D122" s="167" t="s">
        <v>11</v>
      </c>
      <c r="E122" s="163"/>
      <c r="F122" s="163">
        <v>1748</v>
      </c>
      <c r="G122" s="163"/>
      <c r="H122" s="168">
        <f t="shared" si="62"/>
        <v>1748</v>
      </c>
      <c r="I122" s="163"/>
      <c r="J122" s="163"/>
      <c r="K122" s="163"/>
      <c r="L122" s="168">
        <f t="shared" si="63"/>
        <v>0</v>
      </c>
      <c r="M122" s="163">
        <f t="shared" ref="M122:M124" si="111">+E122+I122</f>
        <v>0</v>
      </c>
      <c r="N122" s="163">
        <f t="shared" si="105"/>
        <v>1748</v>
      </c>
      <c r="O122" s="163">
        <f t="shared" si="106"/>
        <v>0</v>
      </c>
      <c r="P122" s="168">
        <f t="shared" si="64"/>
        <v>1748</v>
      </c>
      <c r="Q122" s="163"/>
      <c r="R122" s="163"/>
      <c r="S122" s="163"/>
      <c r="T122" s="168">
        <f t="shared" si="65"/>
        <v>0</v>
      </c>
      <c r="U122" s="163">
        <f t="shared" ref="U122:U124" si="112">+M122+Q122</f>
        <v>0</v>
      </c>
      <c r="V122" s="163">
        <f t="shared" si="107"/>
        <v>1748</v>
      </c>
      <c r="W122" s="163">
        <f t="shared" si="108"/>
        <v>0</v>
      </c>
      <c r="X122" s="168">
        <f t="shared" si="66"/>
        <v>1748</v>
      </c>
      <c r="Y122" s="163"/>
      <c r="Z122" s="163"/>
      <c r="AA122" s="163"/>
      <c r="AB122" s="168">
        <f t="shared" si="67"/>
        <v>0</v>
      </c>
      <c r="AC122" s="163">
        <f t="shared" ref="AC122:AC124" si="113">+U122+Y122</f>
        <v>0</v>
      </c>
      <c r="AD122" s="163">
        <f t="shared" si="109"/>
        <v>1748</v>
      </c>
      <c r="AE122" s="163">
        <f t="shared" si="110"/>
        <v>0</v>
      </c>
      <c r="AF122" s="168">
        <f t="shared" si="68"/>
        <v>1748</v>
      </c>
    </row>
    <row r="123" spans="1:32" ht="17.25" customHeight="1" x14ac:dyDescent="0.2">
      <c r="A123" s="142"/>
      <c r="B123" s="165"/>
      <c r="C123" s="169">
        <v>3</v>
      </c>
      <c r="D123" s="170" t="s">
        <v>12</v>
      </c>
      <c r="E123" s="163"/>
      <c r="F123" s="163">
        <v>68</v>
      </c>
      <c r="G123" s="163"/>
      <c r="H123" s="168">
        <f t="shared" si="62"/>
        <v>68</v>
      </c>
      <c r="I123" s="163"/>
      <c r="J123" s="163"/>
      <c r="K123" s="163"/>
      <c r="L123" s="168">
        <f t="shared" si="63"/>
        <v>0</v>
      </c>
      <c r="M123" s="163">
        <f t="shared" si="111"/>
        <v>0</v>
      </c>
      <c r="N123" s="163">
        <f t="shared" si="105"/>
        <v>68</v>
      </c>
      <c r="O123" s="163">
        <f t="shared" si="106"/>
        <v>0</v>
      </c>
      <c r="P123" s="168">
        <f t="shared" si="64"/>
        <v>68</v>
      </c>
      <c r="Q123" s="163"/>
      <c r="R123" s="163"/>
      <c r="S123" s="163"/>
      <c r="T123" s="168">
        <f t="shared" si="65"/>
        <v>0</v>
      </c>
      <c r="U123" s="163">
        <f t="shared" si="112"/>
        <v>0</v>
      </c>
      <c r="V123" s="163">
        <f t="shared" si="107"/>
        <v>68</v>
      </c>
      <c r="W123" s="163">
        <f t="shared" si="108"/>
        <v>0</v>
      </c>
      <c r="X123" s="168">
        <f t="shared" si="66"/>
        <v>68</v>
      </c>
      <c r="Y123" s="163"/>
      <c r="Z123" s="163"/>
      <c r="AA123" s="163"/>
      <c r="AB123" s="168">
        <f t="shared" si="67"/>
        <v>0</v>
      </c>
      <c r="AC123" s="163">
        <f t="shared" si="113"/>
        <v>0</v>
      </c>
      <c r="AD123" s="163">
        <f t="shared" si="109"/>
        <v>68</v>
      </c>
      <c r="AE123" s="163">
        <f t="shared" si="110"/>
        <v>0</v>
      </c>
      <c r="AF123" s="168">
        <f t="shared" si="68"/>
        <v>68</v>
      </c>
    </row>
    <row r="124" spans="1:32" ht="17.25" customHeight="1" x14ac:dyDescent="0.2">
      <c r="A124" s="142"/>
      <c r="B124" s="165"/>
      <c r="C124" s="169">
        <v>4</v>
      </c>
      <c r="D124" s="170" t="s">
        <v>13</v>
      </c>
      <c r="E124" s="163"/>
      <c r="F124" s="163">
        <v>0</v>
      </c>
      <c r="G124" s="163"/>
      <c r="H124" s="168">
        <f t="shared" si="62"/>
        <v>0</v>
      </c>
      <c r="I124" s="163"/>
      <c r="J124" s="163"/>
      <c r="K124" s="163"/>
      <c r="L124" s="168">
        <f t="shared" si="63"/>
        <v>0</v>
      </c>
      <c r="M124" s="163">
        <f t="shared" si="111"/>
        <v>0</v>
      </c>
      <c r="N124" s="163">
        <f t="shared" si="105"/>
        <v>0</v>
      </c>
      <c r="O124" s="163">
        <f t="shared" si="106"/>
        <v>0</v>
      </c>
      <c r="P124" s="168">
        <f t="shared" si="64"/>
        <v>0</v>
      </c>
      <c r="Q124" s="163"/>
      <c r="R124" s="163"/>
      <c r="S124" s="163"/>
      <c r="T124" s="168">
        <f t="shared" si="65"/>
        <v>0</v>
      </c>
      <c r="U124" s="163">
        <f t="shared" si="112"/>
        <v>0</v>
      </c>
      <c r="V124" s="163">
        <f t="shared" si="107"/>
        <v>0</v>
      </c>
      <c r="W124" s="163">
        <f t="shared" si="108"/>
        <v>0</v>
      </c>
      <c r="X124" s="168">
        <f t="shared" si="66"/>
        <v>0</v>
      </c>
      <c r="Y124" s="163"/>
      <c r="Z124" s="163"/>
      <c r="AA124" s="163"/>
      <c r="AB124" s="168">
        <f t="shared" si="67"/>
        <v>0</v>
      </c>
      <c r="AC124" s="163">
        <f t="shared" si="113"/>
        <v>0</v>
      </c>
      <c r="AD124" s="163">
        <f t="shared" si="109"/>
        <v>0</v>
      </c>
      <c r="AE124" s="163">
        <f t="shared" si="110"/>
        <v>0</v>
      </c>
      <c r="AF124" s="168">
        <f t="shared" si="68"/>
        <v>0</v>
      </c>
    </row>
    <row r="125" spans="1:32" ht="17.25" customHeight="1" x14ac:dyDescent="0.2">
      <c r="A125" s="142">
        <v>8</v>
      </c>
      <c r="B125" s="165"/>
      <c r="C125" s="169">
        <v>5</v>
      </c>
      <c r="D125" s="170" t="s">
        <v>14</v>
      </c>
      <c r="E125" s="163">
        <v>6000</v>
      </c>
      <c r="F125" s="163">
        <v>50000</v>
      </c>
      <c r="G125" s="163">
        <v>0</v>
      </c>
      <c r="H125" s="168">
        <f t="shared" si="62"/>
        <v>56000</v>
      </c>
      <c r="I125" s="163">
        <v>0</v>
      </c>
      <c r="J125" s="163">
        <v>-252</v>
      </c>
      <c r="K125" s="163">
        <v>0</v>
      </c>
      <c r="L125" s="168">
        <f t="shared" si="63"/>
        <v>-252</v>
      </c>
      <c r="M125" s="163">
        <v>6000</v>
      </c>
      <c r="N125" s="163">
        <v>49748</v>
      </c>
      <c r="O125" s="163">
        <v>0</v>
      </c>
      <c r="P125" s="168">
        <f t="shared" si="64"/>
        <v>55748</v>
      </c>
      <c r="Q125" s="163">
        <v>0</v>
      </c>
      <c r="R125" s="163">
        <v>0</v>
      </c>
      <c r="S125" s="163">
        <v>0</v>
      </c>
      <c r="T125" s="168">
        <f t="shared" si="65"/>
        <v>0</v>
      </c>
      <c r="U125" s="163">
        <v>6000</v>
      </c>
      <c r="V125" s="163">
        <v>49748</v>
      </c>
      <c r="W125" s="163">
        <v>0</v>
      </c>
      <c r="X125" s="168">
        <f t="shared" si="66"/>
        <v>55748</v>
      </c>
      <c r="Y125" s="163">
        <v>0</v>
      </c>
      <c r="Z125" s="163">
        <v>0</v>
      </c>
      <c r="AA125" s="163">
        <v>0</v>
      </c>
      <c r="AB125" s="168">
        <f t="shared" si="67"/>
        <v>0</v>
      </c>
      <c r="AC125" s="163">
        <v>6000</v>
      </c>
      <c r="AD125" s="163">
        <v>49748</v>
      </c>
      <c r="AE125" s="163">
        <v>0</v>
      </c>
      <c r="AF125" s="168">
        <f t="shared" si="68"/>
        <v>55748</v>
      </c>
    </row>
    <row r="126" spans="1:32" ht="17.25" customHeight="1" x14ac:dyDescent="0.2">
      <c r="A126" s="142" t="s">
        <v>112</v>
      </c>
      <c r="B126" s="160"/>
      <c r="C126" s="161">
        <v>6</v>
      </c>
      <c r="D126" s="162" t="s">
        <v>16</v>
      </c>
      <c r="E126" s="163">
        <v>0</v>
      </c>
      <c r="F126" s="163">
        <v>0</v>
      </c>
      <c r="G126" s="163">
        <v>0</v>
      </c>
      <c r="H126" s="164">
        <f t="shared" si="62"/>
        <v>0</v>
      </c>
      <c r="I126" s="163">
        <v>0</v>
      </c>
      <c r="J126" s="163">
        <v>0</v>
      </c>
      <c r="K126" s="163">
        <v>0</v>
      </c>
      <c r="L126" s="164">
        <f t="shared" si="63"/>
        <v>0</v>
      </c>
      <c r="M126" s="163">
        <v>0</v>
      </c>
      <c r="N126" s="163">
        <v>0</v>
      </c>
      <c r="O126" s="163">
        <v>0</v>
      </c>
      <c r="P126" s="164">
        <f t="shared" si="64"/>
        <v>0</v>
      </c>
      <c r="Q126" s="163">
        <v>0</v>
      </c>
      <c r="R126" s="163">
        <v>0</v>
      </c>
      <c r="S126" s="163">
        <v>0</v>
      </c>
      <c r="T126" s="164">
        <f t="shared" si="65"/>
        <v>0</v>
      </c>
      <c r="U126" s="163">
        <v>0</v>
      </c>
      <c r="V126" s="163">
        <v>0</v>
      </c>
      <c r="W126" s="163">
        <v>0</v>
      </c>
      <c r="X126" s="164">
        <f t="shared" si="66"/>
        <v>0</v>
      </c>
      <c r="Y126" s="163">
        <v>0</v>
      </c>
      <c r="Z126" s="163">
        <v>0</v>
      </c>
      <c r="AA126" s="163">
        <v>0</v>
      </c>
      <c r="AB126" s="164">
        <f t="shared" si="67"/>
        <v>0</v>
      </c>
      <c r="AC126" s="163">
        <v>0</v>
      </c>
      <c r="AD126" s="163">
        <v>0</v>
      </c>
      <c r="AE126" s="163">
        <v>0</v>
      </c>
      <c r="AF126" s="164">
        <f t="shared" si="68"/>
        <v>0</v>
      </c>
    </row>
    <row r="127" spans="1:32" ht="17.25" customHeight="1" x14ac:dyDescent="0.2">
      <c r="A127" s="142" t="s">
        <v>113</v>
      </c>
      <c r="B127" s="165"/>
      <c r="C127" s="169">
        <v>7</v>
      </c>
      <c r="D127" s="170" t="s">
        <v>18</v>
      </c>
      <c r="E127" s="163">
        <v>0</v>
      </c>
      <c r="F127" s="163">
        <v>0</v>
      </c>
      <c r="G127" s="163">
        <v>0</v>
      </c>
      <c r="H127" s="168">
        <f t="shared" si="62"/>
        <v>0</v>
      </c>
      <c r="I127" s="163">
        <v>0</v>
      </c>
      <c r="J127" s="163">
        <v>0</v>
      </c>
      <c r="K127" s="163">
        <v>0</v>
      </c>
      <c r="L127" s="168">
        <f t="shared" si="63"/>
        <v>0</v>
      </c>
      <c r="M127" s="163">
        <v>0</v>
      </c>
      <c r="N127" s="163">
        <v>0</v>
      </c>
      <c r="O127" s="163">
        <v>0</v>
      </c>
      <c r="P127" s="168">
        <f t="shared" si="64"/>
        <v>0</v>
      </c>
      <c r="Q127" s="163">
        <v>0</v>
      </c>
      <c r="R127" s="163">
        <v>0</v>
      </c>
      <c r="S127" s="163">
        <v>0</v>
      </c>
      <c r="T127" s="168">
        <f t="shared" si="65"/>
        <v>0</v>
      </c>
      <c r="U127" s="163">
        <v>0</v>
      </c>
      <c r="V127" s="163">
        <v>0</v>
      </c>
      <c r="W127" s="163">
        <v>0</v>
      </c>
      <c r="X127" s="168">
        <f t="shared" si="66"/>
        <v>0</v>
      </c>
      <c r="Y127" s="163">
        <v>0</v>
      </c>
      <c r="Z127" s="163">
        <v>0</v>
      </c>
      <c r="AA127" s="163">
        <v>0</v>
      </c>
      <c r="AB127" s="168">
        <f t="shared" si="67"/>
        <v>0</v>
      </c>
      <c r="AC127" s="163">
        <v>0</v>
      </c>
      <c r="AD127" s="163">
        <v>0</v>
      </c>
      <c r="AE127" s="163">
        <v>0</v>
      </c>
      <c r="AF127" s="168">
        <f t="shared" si="68"/>
        <v>0</v>
      </c>
    </row>
    <row r="128" spans="1:32" ht="17.25" customHeight="1" x14ac:dyDescent="0.2">
      <c r="A128" s="142" t="s">
        <v>114</v>
      </c>
      <c r="B128" s="165"/>
      <c r="C128" s="169">
        <v>8</v>
      </c>
      <c r="D128" s="170" t="s">
        <v>19</v>
      </c>
      <c r="E128" s="163">
        <v>0</v>
      </c>
      <c r="F128" s="163">
        <v>0</v>
      </c>
      <c r="G128" s="163">
        <v>0</v>
      </c>
      <c r="H128" s="168">
        <f t="shared" si="62"/>
        <v>0</v>
      </c>
      <c r="I128" s="163">
        <v>0</v>
      </c>
      <c r="J128" s="163">
        <v>0</v>
      </c>
      <c r="K128" s="163">
        <v>0</v>
      </c>
      <c r="L128" s="168">
        <f t="shared" si="63"/>
        <v>0</v>
      </c>
      <c r="M128" s="163">
        <v>0</v>
      </c>
      <c r="N128" s="163">
        <v>0</v>
      </c>
      <c r="O128" s="163">
        <v>0</v>
      </c>
      <c r="P128" s="168">
        <f t="shared" si="64"/>
        <v>0</v>
      </c>
      <c r="Q128" s="163">
        <v>0</v>
      </c>
      <c r="R128" s="163">
        <v>0</v>
      </c>
      <c r="S128" s="163">
        <v>0</v>
      </c>
      <c r="T128" s="168">
        <f t="shared" si="65"/>
        <v>0</v>
      </c>
      <c r="U128" s="163">
        <v>0</v>
      </c>
      <c r="V128" s="163">
        <v>0</v>
      </c>
      <c r="W128" s="163">
        <v>0</v>
      </c>
      <c r="X128" s="168">
        <f t="shared" si="66"/>
        <v>0</v>
      </c>
      <c r="Y128" s="163">
        <v>0</v>
      </c>
      <c r="Z128" s="163">
        <v>0</v>
      </c>
      <c r="AA128" s="163">
        <v>0</v>
      </c>
      <c r="AB128" s="168">
        <f t="shared" si="67"/>
        <v>0</v>
      </c>
      <c r="AC128" s="163">
        <v>0</v>
      </c>
      <c r="AD128" s="163">
        <v>0</v>
      </c>
      <c r="AE128" s="163">
        <v>0</v>
      </c>
      <c r="AF128" s="168">
        <f t="shared" si="68"/>
        <v>0</v>
      </c>
    </row>
    <row r="129" spans="1:32" ht="17.25" customHeight="1" x14ac:dyDescent="0.2">
      <c r="A129" s="143"/>
      <c r="B129" s="179">
        <v>14</v>
      </c>
      <c r="C129" s="180" t="s">
        <v>34</v>
      </c>
      <c r="D129" s="181"/>
      <c r="E129" s="182">
        <f>SUM(E130:E137)</f>
        <v>902737</v>
      </c>
      <c r="F129" s="182">
        <f>SUM(F130:F137)</f>
        <v>313451</v>
      </c>
      <c r="G129" s="182">
        <f>SUM(G130:G137)</f>
        <v>0</v>
      </c>
      <c r="H129" s="183">
        <f t="shared" si="62"/>
        <v>1216188</v>
      </c>
      <c r="I129" s="182">
        <f>SUM(I130:I137)</f>
        <v>0</v>
      </c>
      <c r="J129" s="182">
        <f>SUM(J130:J137)</f>
        <v>-13400</v>
      </c>
      <c r="K129" s="182">
        <f>SUM(K130:K137)</f>
        <v>0</v>
      </c>
      <c r="L129" s="183">
        <f t="shared" si="63"/>
        <v>-13400</v>
      </c>
      <c r="M129" s="182">
        <f>SUM(M130:M137)</f>
        <v>902737</v>
      </c>
      <c r="N129" s="182">
        <f>SUM(N130:N137)</f>
        <v>300051</v>
      </c>
      <c r="O129" s="182">
        <f>SUM(O130:O137)</f>
        <v>0</v>
      </c>
      <c r="P129" s="183">
        <f t="shared" si="64"/>
        <v>1202788</v>
      </c>
      <c r="Q129" s="182">
        <f>SUM(Q130:Q137)</f>
        <v>0</v>
      </c>
      <c r="R129" s="182">
        <f>SUM(R130:R137)</f>
        <v>0</v>
      </c>
      <c r="S129" s="182">
        <f>SUM(S130:S137)</f>
        <v>0</v>
      </c>
      <c r="T129" s="183">
        <f t="shared" si="65"/>
        <v>0</v>
      </c>
      <c r="U129" s="182">
        <f>SUM(U130:U137)</f>
        <v>902737</v>
      </c>
      <c r="V129" s="182">
        <f>SUM(V130:V137)</f>
        <v>300051</v>
      </c>
      <c r="W129" s="182">
        <f>SUM(W130:W137)</f>
        <v>0</v>
      </c>
      <c r="X129" s="183">
        <f t="shared" si="66"/>
        <v>1202788</v>
      </c>
      <c r="Y129" s="182">
        <f>SUM(Y130:Y137)</f>
        <v>0</v>
      </c>
      <c r="Z129" s="182">
        <f>SUM(Z130:Z137)</f>
        <v>0</v>
      </c>
      <c r="AA129" s="182">
        <f>SUM(AA130:AA137)</f>
        <v>0</v>
      </c>
      <c r="AB129" s="183">
        <f t="shared" si="67"/>
        <v>0</v>
      </c>
      <c r="AC129" s="182">
        <f>SUM(AC130:AC137)</f>
        <v>902737</v>
      </c>
      <c r="AD129" s="182">
        <f>SUM(AD130:AD137)</f>
        <v>300051</v>
      </c>
      <c r="AE129" s="182">
        <f>SUM(AE130:AE137)</f>
        <v>0</v>
      </c>
      <c r="AF129" s="183">
        <f t="shared" si="68"/>
        <v>1202788</v>
      </c>
    </row>
    <row r="130" spans="1:32" ht="17.25" customHeight="1" x14ac:dyDescent="0.2">
      <c r="A130" s="142"/>
      <c r="B130" s="160"/>
      <c r="C130" s="161">
        <v>1</v>
      </c>
      <c r="D130" s="162" t="s">
        <v>10</v>
      </c>
      <c r="E130" s="163">
        <v>0</v>
      </c>
      <c r="F130" s="163">
        <v>0</v>
      </c>
      <c r="G130" s="163">
        <v>0</v>
      </c>
      <c r="H130" s="164">
        <f t="shared" si="62"/>
        <v>0</v>
      </c>
      <c r="I130" s="163"/>
      <c r="J130" s="163"/>
      <c r="K130" s="163"/>
      <c r="L130" s="164">
        <f t="shared" si="63"/>
        <v>0</v>
      </c>
      <c r="M130" s="163">
        <f>+E130+I130</f>
        <v>0</v>
      </c>
      <c r="N130" s="163">
        <f t="shared" ref="N130:N133" si="114">+F130+J130</f>
        <v>0</v>
      </c>
      <c r="O130" s="163">
        <f t="shared" ref="O130:O133" si="115">+G130+K130</f>
        <v>0</v>
      </c>
      <c r="P130" s="164">
        <f t="shared" si="64"/>
        <v>0</v>
      </c>
      <c r="Q130" s="163"/>
      <c r="R130" s="163"/>
      <c r="S130" s="163"/>
      <c r="T130" s="164">
        <f t="shared" si="65"/>
        <v>0</v>
      </c>
      <c r="U130" s="163">
        <f>+M130+Q130</f>
        <v>0</v>
      </c>
      <c r="V130" s="163">
        <f t="shared" ref="V130:V133" si="116">+N130+R130</f>
        <v>0</v>
      </c>
      <c r="W130" s="163">
        <f t="shared" ref="W130:W133" si="117">+O130+S130</f>
        <v>0</v>
      </c>
      <c r="X130" s="164">
        <f t="shared" si="66"/>
        <v>0</v>
      </c>
      <c r="Y130" s="163"/>
      <c r="Z130" s="163"/>
      <c r="AA130" s="163"/>
      <c r="AB130" s="164">
        <f t="shared" si="67"/>
        <v>0</v>
      </c>
      <c r="AC130" s="163">
        <f>+U130+Y130</f>
        <v>0</v>
      </c>
      <c r="AD130" s="163">
        <f t="shared" ref="AD130:AD133" si="118">+V130+Z130</f>
        <v>0</v>
      </c>
      <c r="AE130" s="163">
        <f t="shared" ref="AE130:AE133" si="119">+W130+AA130</f>
        <v>0</v>
      </c>
      <c r="AF130" s="164">
        <f t="shared" si="68"/>
        <v>0</v>
      </c>
    </row>
    <row r="131" spans="1:32" ht="30" x14ac:dyDescent="0.2">
      <c r="A131" s="142"/>
      <c r="B131" s="165"/>
      <c r="C131" s="166">
        <v>2</v>
      </c>
      <c r="D131" s="167" t="s">
        <v>11</v>
      </c>
      <c r="E131" s="163">
        <v>0</v>
      </c>
      <c r="F131" s="163">
        <v>0</v>
      </c>
      <c r="G131" s="163">
        <v>0</v>
      </c>
      <c r="H131" s="168">
        <f t="shared" si="62"/>
        <v>0</v>
      </c>
      <c r="I131" s="163"/>
      <c r="J131" s="163"/>
      <c r="K131" s="163"/>
      <c r="L131" s="168">
        <f t="shared" si="63"/>
        <v>0</v>
      </c>
      <c r="M131" s="163">
        <f t="shared" ref="M131:M133" si="120">+E131+I131</f>
        <v>0</v>
      </c>
      <c r="N131" s="163">
        <f t="shared" si="114"/>
        <v>0</v>
      </c>
      <c r="O131" s="163">
        <f t="shared" si="115"/>
        <v>0</v>
      </c>
      <c r="P131" s="168">
        <f t="shared" si="64"/>
        <v>0</v>
      </c>
      <c r="Q131" s="163"/>
      <c r="R131" s="163"/>
      <c r="S131" s="163"/>
      <c r="T131" s="168">
        <f t="shared" si="65"/>
        <v>0</v>
      </c>
      <c r="U131" s="163">
        <f t="shared" ref="U131:U133" si="121">+M131+Q131</f>
        <v>0</v>
      </c>
      <c r="V131" s="163">
        <f t="shared" si="116"/>
        <v>0</v>
      </c>
      <c r="W131" s="163">
        <f t="shared" si="117"/>
        <v>0</v>
      </c>
      <c r="X131" s="168">
        <f t="shared" si="66"/>
        <v>0</v>
      </c>
      <c r="Y131" s="163"/>
      <c r="Z131" s="163"/>
      <c r="AA131" s="163"/>
      <c r="AB131" s="168">
        <f t="shared" si="67"/>
        <v>0</v>
      </c>
      <c r="AC131" s="163">
        <f t="shared" ref="AC131:AC133" si="122">+U131+Y131</f>
        <v>0</v>
      </c>
      <c r="AD131" s="163">
        <f t="shared" si="118"/>
        <v>0</v>
      </c>
      <c r="AE131" s="163">
        <f t="shared" si="119"/>
        <v>0</v>
      </c>
      <c r="AF131" s="168">
        <f t="shared" si="68"/>
        <v>0</v>
      </c>
    </row>
    <row r="132" spans="1:32" ht="17.25" customHeight="1" x14ac:dyDescent="0.2">
      <c r="A132" s="142"/>
      <c r="B132" s="165"/>
      <c r="C132" s="169">
        <v>3</v>
      </c>
      <c r="D132" s="170" t="s">
        <v>12</v>
      </c>
      <c r="E132" s="163">
        <v>865689</v>
      </c>
      <c r="F132" s="163">
        <v>288913</v>
      </c>
      <c r="G132" s="163">
        <v>0</v>
      </c>
      <c r="H132" s="168">
        <f t="shared" si="62"/>
        <v>1154602</v>
      </c>
      <c r="I132" s="163"/>
      <c r="J132" s="163">
        <f>-9000-4400</f>
        <v>-13400</v>
      </c>
      <c r="K132" s="163"/>
      <c r="L132" s="168">
        <f t="shared" si="63"/>
        <v>-13400</v>
      </c>
      <c r="M132" s="163">
        <f t="shared" si="120"/>
        <v>865689</v>
      </c>
      <c r="N132" s="163">
        <f t="shared" si="114"/>
        <v>275513</v>
      </c>
      <c r="O132" s="163">
        <f t="shared" si="115"/>
        <v>0</v>
      </c>
      <c r="P132" s="168">
        <f t="shared" si="64"/>
        <v>1141202</v>
      </c>
      <c r="Q132" s="163"/>
      <c r="R132" s="163"/>
      <c r="S132" s="163"/>
      <c r="T132" s="168">
        <f t="shared" si="65"/>
        <v>0</v>
      </c>
      <c r="U132" s="163">
        <f t="shared" si="121"/>
        <v>865689</v>
      </c>
      <c r="V132" s="163">
        <f t="shared" si="116"/>
        <v>275513</v>
      </c>
      <c r="W132" s="163">
        <f t="shared" si="117"/>
        <v>0</v>
      </c>
      <c r="X132" s="168">
        <f t="shared" si="66"/>
        <v>1141202</v>
      </c>
      <c r="Y132" s="163"/>
      <c r="Z132" s="163"/>
      <c r="AA132" s="163"/>
      <c r="AB132" s="168">
        <f t="shared" si="67"/>
        <v>0</v>
      </c>
      <c r="AC132" s="163">
        <f t="shared" si="122"/>
        <v>865689</v>
      </c>
      <c r="AD132" s="163">
        <f t="shared" si="118"/>
        <v>275513</v>
      </c>
      <c r="AE132" s="163">
        <f t="shared" si="119"/>
        <v>0</v>
      </c>
      <c r="AF132" s="168">
        <f t="shared" si="68"/>
        <v>1141202</v>
      </c>
    </row>
    <row r="133" spans="1:32" ht="17.25" customHeight="1" x14ac:dyDescent="0.2">
      <c r="A133" s="142"/>
      <c r="B133" s="165"/>
      <c r="C133" s="169">
        <v>4</v>
      </c>
      <c r="D133" s="170" t="s">
        <v>13</v>
      </c>
      <c r="E133" s="163">
        <v>0</v>
      </c>
      <c r="F133" s="163">
        <v>0</v>
      </c>
      <c r="G133" s="163">
        <v>0</v>
      </c>
      <c r="H133" s="168">
        <f t="shared" si="62"/>
        <v>0</v>
      </c>
      <c r="I133" s="163"/>
      <c r="J133" s="163"/>
      <c r="K133" s="163"/>
      <c r="L133" s="168">
        <f t="shared" si="63"/>
        <v>0</v>
      </c>
      <c r="M133" s="163">
        <f t="shared" si="120"/>
        <v>0</v>
      </c>
      <c r="N133" s="163">
        <f t="shared" si="114"/>
        <v>0</v>
      </c>
      <c r="O133" s="163">
        <f t="shared" si="115"/>
        <v>0</v>
      </c>
      <c r="P133" s="168">
        <f t="shared" si="64"/>
        <v>0</v>
      </c>
      <c r="Q133" s="163"/>
      <c r="R133" s="163"/>
      <c r="S133" s="163"/>
      <c r="T133" s="168">
        <f t="shared" si="65"/>
        <v>0</v>
      </c>
      <c r="U133" s="163">
        <f t="shared" si="121"/>
        <v>0</v>
      </c>
      <c r="V133" s="163">
        <f t="shared" si="116"/>
        <v>0</v>
      </c>
      <c r="W133" s="163">
        <f t="shared" si="117"/>
        <v>0</v>
      </c>
      <c r="X133" s="168">
        <f t="shared" si="66"/>
        <v>0</v>
      </c>
      <c r="Y133" s="163"/>
      <c r="Z133" s="163"/>
      <c r="AA133" s="163"/>
      <c r="AB133" s="168">
        <f t="shared" si="67"/>
        <v>0</v>
      </c>
      <c r="AC133" s="163">
        <f t="shared" si="122"/>
        <v>0</v>
      </c>
      <c r="AD133" s="163">
        <f t="shared" si="118"/>
        <v>0</v>
      </c>
      <c r="AE133" s="163">
        <f t="shared" si="119"/>
        <v>0</v>
      </c>
      <c r="AF133" s="168">
        <f t="shared" si="68"/>
        <v>0</v>
      </c>
    </row>
    <row r="134" spans="1:32" ht="17.25" customHeight="1" x14ac:dyDescent="0.2">
      <c r="A134" s="142">
        <v>8</v>
      </c>
      <c r="B134" s="165"/>
      <c r="C134" s="169">
        <v>5</v>
      </c>
      <c r="D134" s="170" t="s">
        <v>14</v>
      </c>
      <c r="E134" s="163">
        <v>22800</v>
      </c>
      <c r="F134" s="163">
        <v>0</v>
      </c>
      <c r="G134" s="163">
        <v>0</v>
      </c>
      <c r="H134" s="168">
        <f t="shared" si="62"/>
        <v>22800</v>
      </c>
      <c r="I134" s="163">
        <v>0</v>
      </c>
      <c r="J134" s="163">
        <v>0</v>
      </c>
      <c r="K134" s="163">
        <v>0</v>
      </c>
      <c r="L134" s="168">
        <f t="shared" si="63"/>
        <v>0</v>
      </c>
      <c r="M134" s="163">
        <v>22800</v>
      </c>
      <c r="N134" s="163">
        <v>0</v>
      </c>
      <c r="O134" s="163">
        <v>0</v>
      </c>
      <c r="P134" s="168">
        <f t="shared" si="64"/>
        <v>22800</v>
      </c>
      <c r="Q134" s="163">
        <v>0</v>
      </c>
      <c r="R134" s="163">
        <v>0</v>
      </c>
      <c r="S134" s="163">
        <v>0</v>
      </c>
      <c r="T134" s="168">
        <f t="shared" si="65"/>
        <v>0</v>
      </c>
      <c r="U134" s="163">
        <v>22800</v>
      </c>
      <c r="V134" s="163">
        <v>0</v>
      </c>
      <c r="W134" s="163">
        <v>0</v>
      </c>
      <c r="X134" s="168">
        <f t="shared" si="66"/>
        <v>22800</v>
      </c>
      <c r="Y134" s="163">
        <v>0</v>
      </c>
      <c r="Z134" s="163">
        <v>0</v>
      </c>
      <c r="AA134" s="163">
        <v>0</v>
      </c>
      <c r="AB134" s="168">
        <f t="shared" si="67"/>
        <v>0</v>
      </c>
      <c r="AC134" s="163">
        <v>22800</v>
      </c>
      <c r="AD134" s="163">
        <v>0</v>
      </c>
      <c r="AE134" s="163">
        <v>0</v>
      </c>
      <c r="AF134" s="168">
        <f t="shared" si="68"/>
        <v>22800</v>
      </c>
    </row>
    <row r="135" spans="1:32" ht="17.25" customHeight="1" x14ac:dyDescent="0.2">
      <c r="A135" s="142" t="s">
        <v>112</v>
      </c>
      <c r="B135" s="160"/>
      <c r="C135" s="161">
        <v>6</v>
      </c>
      <c r="D135" s="162" t="s">
        <v>16</v>
      </c>
      <c r="E135" s="163">
        <v>0</v>
      </c>
      <c r="F135" s="163">
        <v>24538</v>
      </c>
      <c r="G135" s="163">
        <v>0</v>
      </c>
      <c r="H135" s="164">
        <f t="shared" si="62"/>
        <v>24538</v>
      </c>
      <c r="I135" s="163">
        <v>0</v>
      </c>
      <c r="J135" s="163">
        <v>0</v>
      </c>
      <c r="K135" s="163">
        <v>0</v>
      </c>
      <c r="L135" s="164">
        <f t="shared" si="63"/>
        <v>0</v>
      </c>
      <c r="M135" s="163">
        <v>0</v>
      </c>
      <c r="N135" s="163">
        <v>24538</v>
      </c>
      <c r="O135" s="163">
        <v>0</v>
      </c>
      <c r="P135" s="164">
        <f t="shared" si="64"/>
        <v>24538</v>
      </c>
      <c r="Q135" s="163">
        <v>0</v>
      </c>
      <c r="R135" s="163">
        <v>0</v>
      </c>
      <c r="S135" s="163">
        <v>0</v>
      </c>
      <c r="T135" s="164">
        <f t="shared" si="65"/>
        <v>0</v>
      </c>
      <c r="U135" s="163">
        <v>0</v>
      </c>
      <c r="V135" s="163">
        <v>24538</v>
      </c>
      <c r="W135" s="163">
        <v>0</v>
      </c>
      <c r="X135" s="164">
        <f t="shared" si="66"/>
        <v>24538</v>
      </c>
      <c r="Y135" s="163">
        <v>0</v>
      </c>
      <c r="Z135" s="163">
        <v>0</v>
      </c>
      <c r="AA135" s="163">
        <v>0</v>
      </c>
      <c r="AB135" s="164">
        <f t="shared" si="67"/>
        <v>0</v>
      </c>
      <c r="AC135" s="163">
        <v>0</v>
      </c>
      <c r="AD135" s="163">
        <v>24538</v>
      </c>
      <c r="AE135" s="163">
        <v>0</v>
      </c>
      <c r="AF135" s="164">
        <f t="shared" si="68"/>
        <v>24538</v>
      </c>
    </row>
    <row r="136" spans="1:32" ht="17.25" customHeight="1" x14ac:dyDescent="0.2">
      <c r="A136" s="142" t="s">
        <v>113</v>
      </c>
      <c r="B136" s="165"/>
      <c r="C136" s="169">
        <v>7</v>
      </c>
      <c r="D136" s="170" t="s">
        <v>18</v>
      </c>
      <c r="E136" s="163">
        <v>14248</v>
      </c>
      <c r="F136" s="163">
        <v>0</v>
      </c>
      <c r="G136" s="163">
        <v>0</v>
      </c>
      <c r="H136" s="168">
        <f t="shared" si="62"/>
        <v>14248</v>
      </c>
      <c r="I136" s="163">
        <v>0</v>
      </c>
      <c r="J136" s="163">
        <v>0</v>
      </c>
      <c r="K136" s="163">
        <v>0</v>
      </c>
      <c r="L136" s="168">
        <f t="shared" si="63"/>
        <v>0</v>
      </c>
      <c r="M136" s="163">
        <v>14248</v>
      </c>
      <c r="N136" s="163">
        <v>0</v>
      </c>
      <c r="O136" s="163">
        <v>0</v>
      </c>
      <c r="P136" s="168">
        <f t="shared" si="64"/>
        <v>14248</v>
      </c>
      <c r="Q136" s="163">
        <v>0</v>
      </c>
      <c r="R136" s="163">
        <v>0</v>
      </c>
      <c r="S136" s="163">
        <v>0</v>
      </c>
      <c r="T136" s="168">
        <f t="shared" si="65"/>
        <v>0</v>
      </c>
      <c r="U136" s="163">
        <v>14248</v>
      </c>
      <c r="V136" s="163">
        <v>0</v>
      </c>
      <c r="W136" s="163">
        <v>0</v>
      </c>
      <c r="X136" s="168">
        <f t="shared" si="66"/>
        <v>14248</v>
      </c>
      <c r="Y136" s="163">
        <v>0</v>
      </c>
      <c r="Z136" s="163">
        <v>0</v>
      </c>
      <c r="AA136" s="163">
        <v>0</v>
      </c>
      <c r="AB136" s="168">
        <f t="shared" si="67"/>
        <v>0</v>
      </c>
      <c r="AC136" s="163">
        <v>14248</v>
      </c>
      <c r="AD136" s="163">
        <v>0</v>
      </c>
      <c r="AE136" s="163">
        <v>0</v>
      </c>
      <c r="AF136" s="168">
        <f t="shared" si="68"/>
        <v>14248</v>
      </c>
    </row>
    <row r="137" spans="1:32" ht="17.25" customHeight="1" x14ac:dyDescent="0.2">
      <c r="A137" s="142" t="s">
        <v>114</v>
      </c>
      <c r="B137" s="165"/>
      <c r="C137" s="169">
        <v>8</v>
      </c>
      <c r="D137" s="170" t="s">
        <v>19</v>
      </c>
      <c r="E137" s="163">
        <v>0</v>
      </c>
      <c r="F137" s="163">
        <v>0</v>
      </c>
      <c r="G137" s="163">
        <v>0</v>
      </c>
      <c r="H137" s="168">
        <f t="shared" si="62"/>
        <v>0</v>
      </c>
      <c r="I137" s="163">
        <v>0</v>
      </c>
      <c r="J137" s="163">
        <v>0</v>
      </c>
      <c r="K137" s="163">
        <v>0</v>
      </c>
      <c r="L137" s="168">
        <f t="shared" si="63"/>
        <v>0</v>
      </c>
      <c r="M137" s="163">
        <v>0</v>
      </c>
      <c r="N137" s="163">
        <v>0</v>
      </c>
      <c r="O137" s="163">
        <v>0</v>
      </c>
      <c r="P137" s="168">
        <f t="shared" si="64"/>
        <v>0</v>
      </c>
      <c r="Q137" s="163">
        <v>0</v>
      </c>
      <c r="R137" s="163">
        <v>0</v>
      </c>
      <c r="S137" s="163">
        <v>0</v>
      </c>
      <c r="T137" s="168">
        <f t="shared" si="65"/>
        <v>0</v>
      </c>
      <c r="U137" s="163">
        <v>0</v>
      </c>
      <c r="V137" s="163">
        <v>0</v>
      </c>
      <c r="W137" s="163">
        <v>0</v>
      </c>
      <c r="X137" s="168">
        <f t="shared" si="66"/>
        <v>0</v>
      </c>
      <c r="Y137" s="163">
        <v>0</v>
      </c>
      <c r="Z137" s="163">
        <v>0</v>
      </c>
      <c r="AA137" s="163">
        <v>0</v>
      </c>
      <c r="AB137" s="168">
        <f t="shared" si="67"/>
        <v>0</v>
      </c>
      <c r="AC137" s="163">
        <v>0</v>
      </c>
      <c r="AD137" s="163">
        <v>0</v>
      </c>
      <c r="AE137" s="163">
        <v>0</v>
      </c>
      <c r="AF137" s="168">
        <f t="shared" si="68"/>
        <v>0</v>
      </c>
    </row>
    <row r="138" spans="1:32" ht="17.25" customHeight="1" x14ac:dyDescent="0.2">
      <c r="A138" s="143"/>
      <c r="B138" s="156">
        <v>15</v>
      </c>
      <c r="C138" s="157" t="s">
        <v>35</v>
      </c>
      <c r="D138" s="158"/>
      <c r="E138" s="184">
        <f>SUM(E139:E146)</f>
        <v>133602</v>
      </c>
      <c r="F138" s="184">
        <f>SUM(F139:F146)</f>
        <v>744</v>
      </c>
      <c r="G138" s="184">
        <f>SUM(G139:G146)</f>
        <v>0</v>
      </c>
      <c r="H138" s="159">
        <f t="shared" ref="H138:H201" si="123">+G138+F138+E138</f>
        <v>134346</v>
      </c>
      <c r="I138" s="184">
        <f>SUM(I139:I146)</f>
        <v>13400</v>
      </c>
      <c r="J138" s="184">
        <f>SUM(J139:J146)</f>
        <v>0</v>
      </c>
      <c r="K138" s="184">
        <f>SUM(K139:K146)</f>
        <v>0</v>
      </c>
      <c r="L138" s="159">
        <f t="shared" ref="L138:L201" si="124">+K138+J138+I138</f>
        <v>13400</v>
      </c>
      <c r="M138" s="184">
        <f>SUM(M139:M146)</f>
        <v>147002</v>
      </c>
      <c r="N138" s="184">
        <f>SUM(N139:N146)</f>
        <v>744</v>
      </c>
      <c r="O138" s="184">
        <f>SUM(O139:O146)</f>
        <v>0</v>
      </c>
      <c r="P138" s="159">
        <f t="shared" ref="P138:P201" si="125">+O138+N138+M138</f>
        <v>147746</v>
      </c>
      <c r="Q138" s="184">
        <f>SUM(Q139:Q146)</f>
        <v>0</v>
      </c>
      <c r="R138" s="184">
        <f>SUM(R139:R146)</f>
        <v>0</v>
      </c>
      <c r="S138" s="184">
        <f>SUM(S139:S146)</f>
        <v>0</v>
      </c>
      <c r="T138" s="159">
        <f t="shared" ref="T138:T201" si="126">+S138+R138+Q138</f>
        <v>0</v>
      </c>
      <c r="U138" s="184">
        <f>SUM(U139:U146)</f>
        <v>147002</v>
      </c>
      <c r="V138" s="184">
        <f>SUM(V139:V146)</f>
        <v>744</v>
      </c>
      <c r="W138" s="184">
        <f>SUM(W139:W146)</f>
        <v>0</v>
      </c>
      <c r="X138" s="159">
        <f t="shared" ref="X138:X201" si="127">+W138+V138+U138</f>
        <v>147746</v>
      </c>
      <c r="Y138" s="184">
        <f>SUM(Y139:Y146)</f>
        <v>0</v>
      </c>
      <c r="Z138" s="184">
        <f>SUM(Z139:Z146)</f>
        <v>0</v>
      </c>
      <c r="AA138" s="184">
        <f>SUM(AA139:AA146)</f>
        <v>0</v>
      </c>
      <c r="AB138" s="159">
        <f t="shared" ref="AB138:AB201" si="128">+AA138+Z138+Y138</f>
        <v>0</v>
      </c>
      <c r="AC138" s="184">
        <f>SUM(AC139:AC146)</f>
        <v>147002</v>
      </c>
      <c r="AD138" s="184">
        <f>SUM(AD139:AD146)</f>
        <v>744</v>
      </c>
      <c r="AE138" s="184">
        <f>SUM(AE139:AE146)</f>
        <v>0</v>
      </c>
      <c r="AF138" s="159">
        <f t="shared" ref="AF138:AF201" si="129">+AE138+AD138+AC138</f>
        <v>147746</v>
      </c>
    </row>
    <row r="139" spans="1:32" ht="17.25" customHeight="1" x14ac:dyDescent="0.2">
      <c r="A139" s="143"/>
      <c r="B139" s="160"/>
      <c r="C139" s="161">
        <v>1</v>
      </c>
      <c r="D139" s="162" t="s">
        <v>10</v>
      </c>
      <c r="E139" s="163">
        <v>0</v>
      </c>
      <c r="F139" s="163">
        <v>0</v>
      </c>
      <c r="G139" s="163">
        <v>0</v>
      </c>
      <c r="H139" s="164">
        <f t="shared" si="123"/>
        <v>0</v>
      </c>
      <c r="I139" s="163"/>
      <c r="J139" s="163"/>
      <c r="K139" s="163"/>
      <c r="L139" s="164">
        <f t="shared" si="124"/>
        <v>0</v>
      </c>
      <c r="M139" s="163">
        <f>+E139+I139</f>
        <v>0</v>
      </c>
      <c r="N139" s="163">
        <f t="shared" ref="N139:N142" si="130">+F139+J139</f>
        <v>0</v>
      </c>
      <c r="O139" s="163">
        <f t="shared" ref="O139:O142" si="131">+G139+K139</f>
        <v>0</v>
      </c>
      <c r="P139" s="164">
        <f t="shared" si="125"/>
        <v>0</v>
      </c>
      <c r="Q139" s="163"/>
      <c r="R139" s="163"/>
      <c r="S139" s="163"/>
      <c r="T139" s="164">
        <f t="shared" si="126"/>
        <v>0</v>
      </c>
      <c r="U139" s="163">
        <f>+M139+Q139</f>
        <v>0</v>
      </c>
      <c r="V139" s="163">
        <f t="shared" ref="V139:V142" si="132">+N139+R139</f>
        <v>0</v>
      </c>
      <c r="W139" s="163">
        <f t="shared" ref="W139:W142" si="133">+O139+S139</f>
        <v>0</v>
      </c>
      <c r="X139" s="164">
        <f t="shared" si="127"/>
        <v>0</v>
      </c>
      <c r="Y139" s="163"/>
      <c r="Z139" s="163"/>
      <c r="AA139" s="163"/>
      <c r="AB139" s="164">
        <f t="shared" si="128"/>
        <v>0</v>
      </c>
      <c r="AC139" s="163">
        <f>+U139+Y139</f>
        <v>0</v>
      </c>
      <c r="AD139" s="163">
        <f t="shared" ref="AD139:AD142" si="134">+V139+Z139</f>
        <v>0</v>
      </c>
      <c r="AE139" s="163">
        <f t="shared" ref="AE139:AE142" si="135">+W139+AA139</f>
        <v>0</v>
      </c>
      <c r="AF139" s="164">
        <f t="shared" si="129"/>
        <v>0</v>
      </c>
    </row>
    <row r="140" spans="1:32" ht="30" x14ac:dyDescent="0.2">
      <c r="A140" s="143"/>
      <c r="B140" s="165"/>
      <c r="C140" s="166">
        <v>2</v>
      </c>
      <c r="D140" s="167" t="s">
        <v>11</v>
      </c>
      <c r="E140" s="163">
        <v>0</v>
      </c>
      <c r="F140" s="163">
        <v>0</v>
      </c>
      <c r="G140" s="163">
        <v>0</v>
      </c>
      <c r="H140" s="168">
        <f t="shared" si="123"/>
        <v>0</v>
      </c>
      <c r="I140" s="163"/>
      <c r="J140" s="163"/>
      <c r="K140" s="163"/>
      <c r="L140" s="168">
        <f t="shared" si="124"/>
        <v>0</v>
      </c>
      <c r="M140" s="163">
        <f t="shared" ref="M140:M142" si="136">+E140+I140</f>
        <v>0</v>
      </c>
      <c r="N140" s="163">
        <f t="shared" si="130"/>
        <v>0</v>
      </c>
      <c r="O140" s="163">
        <f t="shared" si="131"/>
        <v>0</v>
      </c>
      <c r="P140" s="168">
        <f t="shared" si="125"/>
        <v>0</v>
      </c>
      <c r="Q140" s="163"/>
      <c r="R140" s="163"/>
      <c r="S140" s="163"/>
      <c r="T140" s="168">
        <f t="shared" si="126"/>
        <v>0</v>
      </c>
      <c r="U140" s="163">
        <f t="shared" ref="U140:U142" si="137">+M140+Q140</f>
        <v>0</v>
      </c>
      <c r="V140" s="163">
        <f t="shared" si="132"/>
        <v>0</v>
      </c>
      <c r="W140" s="163">
        <f t="shared" si="133"/>
        <v>0</v>
      </c>
      <c r="X140" s="168">
        <f t="shared" si="127"/>
        <v>0</v>
      </c>
      <c r="Y140" s="163"/>
      <c r="Z140" s="163"/>
      <c r="AA140" s="163"/>
      <c r="AB140" s="168">
        <f t="shared" si="128"/>
        <v>0</v>
      </c>
      <c r="AC140" s="163">
        <f t="shared" ref="AC140:AC142" si="138">+U140+Y140</f>
        <v>0</v>
      </c>
      <c r="AD140" s="163">
        <f t="shared" si="134"/>
        <v>0</v>
      </c>
      <c r="AE140" s="163">
        <f t="shared" si="135"/>
        <v>0</v>
      </c>
      <c r="AF140" s="168">
        <f t="shared" si="129"/>
        <v>0</v>
      </c>
    </row>
    <row r="141" spans="1:32" ht="17.25" customHeight="1" x14ac:dyDescent="0.2">
      <c r="A141" s="142"/>
      <c r="B141" s="165"/>
      <c r="C141" s="169">
        <v>3</v>
      </c>
      <c r="D141" s="170" t="s">
        <v>12</v>
      </c>
      <c r="E141" s="163">
        <v>133602</v>
      </c>
      <c r="F141" s="163">
        <v>744</v>
      </c>
      <c r="G141" s="163">
        <v>0</v>
      </c>
      <c r="H141" s="168">
        <f t="shared" si="123"/>
        <v>134346</v>
      </c>
      <c r="I141" s="163">
        <v>13400</v>
      </c>
      <c r="J141" s="163"/>
      <c r="K141" s="163"/>
      <c r="L141" s="168">
        <f t="shared" si="124"/>
        <v>13400</v>
      </c>
      <c r="M141" s="163">
        <f t="shared" si="136"/>
        <v>147002</v>
      </c>
      <c r="N141" s="163">
        <f t="shared" si="130"/>
        <v>744</v>
      </c>
      <c r="O141" s="163">
        <f t="shared" si="131"/>
        <v>0</v>
      </c>
      <c r="P141" s="168">
        <f t="shared" si="125"/>
        <v>147746</v>
      </c>
      <c r="Q141" s="163"/>
      <c r="R141" s="163"/>
      <c r="S141" s="163"/>
      <c r="T141" s="168">
        <f t="shared" si="126"/>
        <v>0</v>
      </c>
      <c r="U141" s="163">
        <f t="shared" si="137"/>
        <v>147002</v>
      </c>
      <c r="V141" s="163">
        <f t="shared" si="132"/>
        <v>744</v>
      </c>
      <c r="W141" s="163">
        <f t="shared" si="133"/>
        <v>0</v>
      </c>
      <c r="X141" s="168">
        <f t="shared" si="127"/>
        <v>147746</v>
      </c>
      <c r="Y141" s="163"/>
      <c r="Z141" s="163"/>
      <c r="AA141" s="163"/>
      <c r="AB141" s="168">
        <f t="shared" si="128"/>
        <v>0</v>
      </c>
      <c r="AC141" s="163">
        <f t="shared" si="138"/>
        <v>147002</v>
      </c>
      <c r="AD141" s="163">
        <f t="shared" si="134"/>
        <v>744</v>
      </c>
      <c r="AE141" s="163">
        <f t="shared" si="135"/>
        <v>0</v>
      </c>
      <c r="AF141" s="168">
        <f t="shared" si="129"/>
        <v>147746</v>
      </c>
    </row>
    <row r="142" spans="1:32" ht="17.25" customHeight="1" x14ac:dyDescent="0.2">
      <c r="A142" s="142"/>
      <c r="B142" s="165"/>
      <c r="C142" s="169">
        <v>4</v>
      </c>
      <c r="D142" s="170" t="s">
        <v>13</v>
      </c>
      <c r="E142" s="163">
        <v>0</v>
      </c>
      <c r="F142" s="163">
        <v>0</v>
      </c>
      <c r="G142" s="163">
        <v>0</v>
      </c>
      <c r="H142" s="168">
        <f t="shared" si="123"/>
        <v>0</v>
      </c>
      <c r="I142" s="163"/>
      <c r="J142" s="163"/>
      <c r="K142" s="163"/>
      <c r="L142" s="168">
        <f t="shared" si="124"/>
        <v>0</v>
      </c>
      <c r="M142" s="163">
        <f t="shared" si="136"/>
        <v>0</v>
      </c>
      <c r="N142" s="163">
        <f t="shared" si="130"/>
        <v>0</v>
      </c>
      <c r="O142" s="163">
        <f t="shared" si="131"/>
        <v>0</v>
      </c>
      <c r="P142" s="168">
        <f t="shared" si="125"/>
        <v>0</v>
      </c>
      <c r="Q142" s="163"/>
      <c r="R142" s="163"/>
      <c r="S142" s="163"/>
      <c r="T142" s="168">
        <f t="shared" si="126"/>
        <v>0</v>
      </c>
      <c r="U142" s="163">
        <f t="shared" si="137"/>
        <v>0</v>
      </c>
      <c r="V142" s="163">
        <f t="shared" si="132"/>
        <v>0</v>
      </c>
      <c r="W142" s="163">
        <f t="shared" si="133"/>
        <v>0</v>
      </c>
      <c r="X142" s="168">
        <f t="shared" si="127"/>
        <v>0</v>
      </c>
      <c r="Y142" s="163"/>
      <c r="Z142" s="163"/>
      <c r="AA142" s="163"/>
      <c r="AB142" s="168">
        <f t="shared" si="128"/>
        <v>0</v>
      </c>
      <c r="AC142" s="163">
        <f t="shared" si="138"/>
        <v>0</v>
      </c>
      <c r="AD142" s="163">
        <f t="shared" si="134"/>
        <v>0</v>
      </c>
      <c r="AE142" s="163">
        <f t="shared" si="135"/>
        <v>0</v>
      </c>
      <c r="AF142" s="168">
        <f t="shared" si="129"/>
        <v>0</v>
      </c>
    </row>
    <row r="143" spans="1:32" ht="17.25" customHeight="1" x14ac:dyDescent="0.2">
      <c r="A143" s="142">
        <v>8</v>
      </c>
      <c r="B143" s="165"/>
      <c r="C143" s="169">
        <v>5</v>
      </c>
      <c r="D143" s="170" t="s">
        <v>14</v>
      </c>
      <c r="E143" s="163">
        <v>0</v>
      </c>
      <c r="F143" s="163">
        <v>0</v>
      </c>
      <c r="G143" s="163">
        <v>0</v>
      </c>
      <c r="H143" s="168">
        <f t="shared" si="123"/>
        <v>0</v>
      </c>
      <c r="I143" s="163">
        <v>0</v>
      </c>
      <c r="J143" s="163">
        <v>0</v>
      </c>
      <c r="K143" s="163">
        <v>0</v>
      </c>
      <c r="L143" s="168">
        <f t="shared" si="124"/>
        <v>0</v>
      </c>
      <c r="M143" s="163">
        <v>0</v>
      </c>
      <c r="N143" s="163">
        <v>0</v>
      </c>
      <c r="O143" s="163">
        <v>0</v>
      </c>
      <c r="P143" s="168">
        <f t="shared" si="125"/>
        <v>0</v>
      </c>
      <c r="Q143" s="163">
        <v>0</v>
      </c>
      <c r="R143" s="163">
        <v>0</v>
      </c>
      <c r="S143" s="163">
        <v>0</v>
      </c>
      <c r="T143" s="168">
        <f t="shared" si="126"/>
        <v>0</v>
      </c>
      <c r="U143" s="163">
        <v>0</v>
      </c>
      <c r="V143" s="163">
        <v>0</v>
      </c>
      <c r="W143" s="163">
        <v>0</v>
      </c>
      <c r="X143" s="168">
        <f t="shared" si="127"/>
        <v>0</v>
      </c>
      <c r="Y143" s="163">
        <v>0</v>
      </c>
      <c r="Z143" s="163">
        <v>0</v>
      </c>
      <c r="AA143" s="163">
        <v>0</v>
      </c>
      <c r="AB143" s="168">
        <f t="shared" si="128"/>
        <v>0</v>
      </c>
      <c r="AC143" s="163">
        <v>0</v>
      </c>
      <c r="AD143" s="163">
        <v>0</v>
      </c>
      <c r="AE143" s="163">
        <v>0</v>
      </c>
      <c r="AF143" s="168">
        <f t="shared" si="129"/>
        <v>0</v>
      </c>
    </row>
    <row r="144" spans="1:32" ht="17.25" customHeight="1" x14ac:dyDescent="0.2">
      <c r="A144" s="142" t="s">
        <v>112</v>
      </c>
      <c r="B144" s="160"/>
      <c r="C144" s="161">
        <v>6</v>
      </c>
      <c r="D144" s="162" t="s">
        <v>16</v>
      </c>
      <c r="E144" s="163">
        <v>0</v>
      </c>
      <c r="F144" s="163">
        <v>0</v>
      </c>
      <c r="G144" s="163">
        <v>0</v>
      </c>
      <c r="H144" s="164">
        <f t="shared" si="123"/>
        <v>0</v>
      </c>
      <c r="I144" s="163">
        <v>0</v>
      </c>
      <c r="J144" s="163">
        <v>0</v>
      </c>
      <c r="K144" s="163">
        <v>0</v>
      </c>
      <c r="L144" s="164">
        <f t="shared" si="124"/>
        <v>0</v>
      </c>
      <c r="M144" s="163">
        <v>0</v>
      </c>
      <c r="N144" s="163">
        <v>0</v>
      </c>
      <c r="O144" s="163">
        <v>0</v>
      </c>
      <c r="P144" s="164">
        <f t="shared" si="125"/>
        <v>0</v>
      </c>
      <c r="Q144" s="163">
        <v>0</v>
      </c>
      <c r="R144" s="163">
        <v>0</v>
      </c>
      <c r="S144" s="163">
        <v>0</v>
      </c>
      <c r="T144" s="164">
        <f t="shared" si="126"/>
        <v>0</v>
      </c>
      <c r="U144" s="163">
        <v>0</v>
      </c>
      <c r="V144" s="163">
        <v>0</v>
      </c>
      <c r="W144" s="163">
        <v>0</v>
      </c>
      <c r="X144" s="164">
        <f t="shared" si="127"/>
        <v>0</v>
      </c>
      <c r="Y144" s="163">
        <v>0</v>
      </c>
      <c r="Z144" s="163">
        <v>0</v>
      </c>
      <c r="AA144" s="163">
        <v>0</v>
      </c>
      <c r="AB144" s="164">
        <f t="shared" si="128"/>
        <v>0</v>
      </c>
      <c r="AC144" s="163">
        <v>0</v>
      </c>
      <c r="AD144" s="163">
        <v>0</v>
      </c>
      <c r="AE144" s="163">
        <v>0</v>
      </c>
      <c r="AF144" s="164">
        <f t="shared" si="129"/>
        <v>0</v>
      </c>
    </row>
    <row r="145" spans="1:32" ht="17.25" customHeight="1" x14ac:dyDescent="0.2">
      <c r="A145" s="142" t="s">
        <v>113</v>
      </c>
      <c r="B145" s="165"/>
      <c r="C145" s="169">
        <v>7</v>
      </c>
      <c r="D145" s="170" t="s">
        <v>18</v>
      </c>
      <c r="E145" s="163">
        <v>0</v>
      </c>
      <c r="F145" s="163">
        <v>0</v>
      </c>
      <c r="G145" s="163">
        <v>0</v>
      </c>
      <c r="H145" s="168">
        <f t="shared" si="123"/>
        <v>0</v>
      </c>
      <c r="I145" s="163">
        <v>0</v>
      </c>
      <c r="J145" s="163">
        <v>0</v>
      </c>
      <c r="K145" s="163">
        <v>0</v>
      </c>
      <c r="L145" s="168">
        <f t="shared" si="124"/>
        <v>0</v>
      </c>
      <c r="M145" s="163">
        <v>0</v>
      </c>
      <c r="N145" s="163">
        <v>0</v>
      </c>
      <c r="O145" s="163">
        <v>0</v>
      </c>
      <c r="P145" s="168">
        <f t="shared" si="125"/>
        <v>0</v>
      </c>
      <c r="Q145" s="163">
        <v>0</v>
      </c>
      <c r="R145" s="163">
        <v>0</v>
      </c>
      <c r="S145" s="163">
        <v>0</v>
      </c>
      <c r="T145" s="168">
        <f t="shared" si="126"/>
        <v>0</v>
      </c>
      <c r="U145" s="163">
        <v>0</v>
      </c>
      <c r="V145" s="163">
        <v>0</v>
      </c>
      <c r="W145" s="163">
        <v>0</v>
      </c>
      <c r="X145" s="168">
        <f t="shared" si="127"/>
        <v>0</v>
      </c>
      <c r="Y145" s="163">
        <v>0</v>
      </c>
      <c r="Z145" s="163">
        <v>0</v>
      </c>
      <c r="AA145" s="163">
        <v>0</v>
      </c>
      <c r="AB145" s="168">
        <f t="shared" si="128"/>
        <v>0</v>
      </c>
      <c r="AC145" s="163">
        <v>0</v>
      </c>
      <c r="AD145" s="163">
        <v>0</v>
      </c>
      <c r="AE145" s="163">
        <v>0</v>
      </c>
      <c r="AF145" s="168">
        <f t="shared" si="129"/>
        <v>0</v>
      </c>
    </row>
    <row r="146" spans="1:32" ht="17.25" customHeight="1" x14ac:dyDescent="0.2">
      <c r="A146" s="142" t="s">
        <v>114</v>
      </c>
      <c r="B146" s="165"/>
      <c r="C146" s="169">
        <v>8</v>
      </c>
      <c r="D146" s="170" t="s">
        <v>19</v>
      </c>
      <c r="E146" s="163">
        <v>0</v>
      </c>
      <c r="F146" s="163">
        <v>0</v>
      </c>
      <c r="G146" s="163">
        <v>0</v>
      </c>
      <c r="H146" s="168">
        <f t="shared" si="123"/>
        <v>0</v>
      </c>
      <c r="I146" s="163">
        <v>0</v>
      </c>
      <c r="J146" s="163">
        <v>0</v>
      </c>
      <c r="K146" s="163">
        <v>0</v>
      </c>
      <c r="L146" s="168">
        <f t="shared" si="124"/>
        <v>0</v>
      </c>
      <c r="M146" s="163">
        <v>0</v>
      </c>
      <c r="N146" s="163">
        <v>0</v>
      </c>
      <c r="O146" s="163">
        <v>0</v>
      </c>
      <c r="P146" s="168">
        <f t="shared" si="125"/>
        <v>0</v>
      </c>
      <c r="Q146" s="163">
        <v>0</v>
      </c>
      <c r="R146" s="163">
        <v>0</v>
      </c>
      <c r="S146" s="163">
        <v>0</v>
      </c>
      <c r="T146" s="168">
        <f t="shared" si="126"/>
        <v>0</v>
      </c>
      <c r="U146" s="163">
        <v>0</v>
      </c>
      <c r="V146" s="163">
        <v>0</v>
      </c>
      <c r="W146" s="163">
        <v>0</v>
      </c>
      <c r="X146" s="168">
        <f t="shared" si="127"/>
        <v>0</v>
      </c>
      <c r="Y146" s="163">
        <v>0</v>
      </c>
      <c r="Z146" s="163">
        <v>0</v>
      </c>
      <c r="AA146" s="163">
        <v>0</v>
      </c>
      <c r="AB146" s="168">
        <f t="shared" si="128"/>
        <v>0</v>
      </c>
      <c r="AC146" s="163">
        <v>0</v>
      </c>
      <c r="AD146" s="163">
        <v>0</v>
      </c>
      <c r="AE146" s="163">
        <v>0</v>
      </c>
      <c r="AF146" s="168">
        <f t="shared" si="129"/>
        <v>0</v>
      </c>
    </row>
    <row r="147" spans="1:32" ht="17.25" customHeight="1" x14ac:dyDescent="0.2">
      <c r="A147" s="143"/>
      <c r="B147" s="156">
        <v>16</v>
      </c>
      <c r="C147" s="157" t="s">
        <v>36</v>
      </c>
      <c r="D147" s="158"/>
      <c r="E147" s="184">
        <f>SUM(E148:E155)</f>
        <v>1043082</v>
      </c>
      <c r="F147" s="184">
        <f>SUM(F148:F155)</f>
        <v>0</v>
      </c>
      <c r="G147" s="184">
        <f>SUM(G148:G155)</f>
        <v>0</v>
      </c>
      <c r="H147" s="159">
        <f t="shared" si="123"/>
        <v>1043082</v>
      </c>
      <c r="I147" s="184">
        <f>SUM(I148:I155)</f>
        <v>0</v>
      </c>
      <c r="J147" s="184">
        <f>SUM(J148:J155)</f>
        <v>0</v>
      </c>
      <c r="K147" s="184">
        <f>SUM(K148:K155)</f>
        <v>0</v>
      </c>
      <c r="L147" s="159">
        <f t="shared" si="124"/>
        <v>0</v>
      </c>
      <c r="M147" s="184">
        <f>SUM(M148:M155)</f>
        <v>1043082</v>
      </c>
      <c r="N147" s="184">
        <f>SUM(N148:N155)</f>
        <v>0</v>
      </c>
      <c r="O147" s="184">
        <f>SUM(O148:O155)</f>
        <v>0</v>
      </c>
      <c r="P147" s="159">
        <f t="shared" si="125"/>
        <v>1043082</v>
      </c>
      <c r="Q147" s="184">
        <f>SUM(Q148:Q155)</f>
        <v>0</v>
      </c>
      <c r="R147" s="184">
        <f>SUM(R148:R155)</f>
        <v>0</v>
      </c>
      <c r="S147" s="184">
        <f>SUM(S148:S155)</f>
        <v>0</v>
      </c>
      <c r="T147" s="159">
        <f t="shared" si="126"/>
        <v>0</v>
      </c>
      <c r="U147" s="184">
        <f>SUM(U148:U155)</f>
        <v>1043082</v>
      </c>
      <c r="V147" s="184">
        <f>SUM(V148:V155)</f>
        <v>0</v>
      </c>
      <c r="W147" s="184">
        <f>SUM(W148:W155)</f>
        <v>0</v>
      </c>
      <c r="X147" s="159">
        <f t="shared" si="127"/>
        <v>1043082</v>
      </c>
      <c r="Y147" s="184">
        <f>SUM(Y148:Y155)</f>
        <v>24779</v>
      </c>
      <c r="Z147" s="184">
        <f>SUM(Z148:Z155)</f>
        <v>0</v>
      </c>
      <c r="AA147" s="184">
        <f>SUM(AA148:AA155)</f>
        <v>0</v>
      </c>
      <c r="AB147" s="159">
        <f t="shared" si="128"/>
        <v>24779</v>
      </c>
      <c r="AC147" s="184">
        <f>SUM(AC148:AC155)</f>
        <v>1067861</v>
      </c>
      <c r="AD147" s="184">
        <f>SUM(AD148:AD155)</f>
        <v>0</v>
      </c>
      <c r="AE147" s="184">
        <f>SUM(AE148:AE155)</f>
        <v>0</v>
      </c>
      <c r="AF147" s="159">
        <f t="shared" si="129"/>
        <v>1067861</v>
      </c>
    </row>
    <row r="148" spans="1:32" ht="17.25" customHeight="1" x14ac:dyDescent="0.2">
      <c r="A148" s="143"/>
      <c r="B148" s="160"/>
      <c r="C148" s="161">
        <v>1</v>
      </c>
      <c r="D148" s="162" t="s">
        <v>10</v>
      </c>
      <c r="E148" s="163">
        <v>0</v>
      </c>
      <c r="F148" s="163">
        <v>0</v>
      </c>
      <c r="G148" s="163">
        <v>0</v>
      </c>
      <c r="H148" s="164">
        <f t="shared" si="123"/>
        <v>0</v>
      </c>
      <c r="I148" s="163">
        <v>0</v>
      </c>
      <c r="J148" s="163">
        <v>0</v>
      </c>
      <c r="K148" s="163">
        <v>0</v>
      </c>
      <c r="L148" s="164">
        <f t="shared" si="124"/>
        <v>0</v>
      </c>
      <c r="M148" s="163">
        <f>+E148+I148</f>
        <v>0</v>
      </c>
      <c r="N148" s="163">
        <f t="shared" ref="N148:N151" si="139">+F148+J148</f>
        <v>0</v>
      </c>
      <c r="O148" s="163">
        <f t="shared" ref="O148:O151" si="140">+G148+K148</f>
        <v>0</v>
      </c>
      <c r="P148" s="164">
        <f t="shared" si="125"/>
        <v>0</v>
      </c>
      <c r="Q148" s="163">
        <v>0</v>
      </c>
      <c r="R148" s="163">
        <v>0</v>
      </c>
      <c r="S148" s="163">
        <v>0</v>
      </c>
      <c r="T148" s="164">
        <f t="shared" si="126"/>
        <v>0</v>
      </c>
      <c r="U148" s="163">
        <f>+M148+Q148</f>
        <v>0</v>
      </c>
      <c r="V148" s="163">
        <f t="shared" ref="V148:V151" si="141">+N148+R148</f>
        <v>0</v>
      </c>
      <c r="W148" s="163">
        <f t="shared" ref="W148:W151" si="142">+O148+S148</f>
        <v>0</v>
      </c>
      <c r="X148" s="164">
        <f t="shared" si="127"/>
        <v>0</v>
      </c>
      <c r="Y148" s="163">
        <v>0</v>
      </c>
      <c r="Z148" s="163">
        <v>0</v>
      </c>
      <c r="AA148" s="163">
        <v>0</v>
      </c>
      <c r="AB148" s="164">
        <f t="shared" si="128"/>
        <v>0</v>
      </c>
      <c r="AC148" s="163">
        <f>+U148+Y148</f>
        <v>0</v>
      </c>
      <c r="AD148" s="163">
        <f t="shared" ref="AD148:AD151" si="143">+V148+Z148</f>
        <v>0</v>
      </c>
      <c r="AE148" s="163">
        <f t="shared" ref="AE148:AE151" si="144">+W148+AA148</f>
        <v>0</v>
      </c>
      <c r="AF148" s="164">
        <f t="shared" si="129"/>
        <v>0</v>
      </c>
    </row>
    <row r="149" spans="1:32" ht="30" x14ac:dyDescent="0.2">
      <c r="A149" s="143"/>
      <c r="B149" s="165"/>
      <c r="C149" s="166">
        <v>2</v>
      </c>
      <c r="D149" s="167" t="s">
        <v>11</v>
      </c>
      <c r="E149" s="163">
        <v>0</v>
      </c>
      <c r="F149" s="163">
        <v>0</v>
      </c>
      <c r="G149" s="163">
        <v>0</v>
      </c>
      <c r="H149" s="168">
        <f t="shared" si="123"/>
        <v>0</v>
      </c>
      <c r="I149" s="163">
        <v>0</v>
      </c>
      <c r="J149" s="163">
        <v>0</v>
      </c>
      <c r="K149" s="163">
        <v>0</v>
      </c>
      <c r="L149" s="168">
        <f t="shared" si="124"/>
        <v>0</v>
      </c>
      <c r="M149" s="163">
        <f t="shared" ref="M149:M151" si="145">+E149+I149</f>
        <v>0</v>
      </c>
      <c r="N149" s="163">
        <f t="shared" si="139"/>
        <v>0</v>
      </c>
      <c r="O149" s="163">
        <f t="shared" si="140"/>
        <v>0</v>
      </c>
      <c r="P149" s="168">
        <f t="shared" si="125"/>
        <v>0</v>
      </c>
      <c r="Q149" s="163">
        <v>0</v>
      </c>
      <c r="R149" s="163">
        <v>0</v>
      </c>
      <c r="S149" s="163">
        <v>0</v>
      </c>
      <c r="T149" s="168">
        <f t="shared" si="126"/>
        <v>0</v>
      </c>
      <c r="U149" s="163">
        <f t="shared" ref="U149:U151" si="146">+M149+Q149</f>
        <v>0</v>
      </c>
      <c r="V149" s="163">
        <f t="shared" si="141"/>
        <v>0</v>
      </c>
      <c r="W149" s="163">
        <f t="shared" si="142"/>
        <v>0</v>
      </c>
      <c r="X149" s="168">
        <f t="shared" si="127"/>
        <v>0</v>
      </c>
      <c r="Y149" s="163">
        <v>0</v>
      </c>
      <c r="Z149" s="163">
        <v>0</v>
      </c>
      <c r="AA149" s="163">
        <v>0</v>
      </c>
      <c r="AB149" s="168">
        <f t="shared" si="128"/>
        <v>0</v>
      </c>
      <c r="AC149" s="163">
        <f t="shared" ref="AC149:AC151" si="147">+U149+Y149</f>
        <v>0</v>
      </c>
      <c r="AD149" s="163">
        <f t="shared" si="143"/>
        <v>0</v>
      </c>
      <c r="AE149" s="163">
        <f t="shared" si="144"/>
        <v>0</v>
      </c>
      <c r="AF149" s="168">
        <f t="shared" si="129"/>
        <v>0</v>
      </c>
    </row>
    <row r="150" spans="1:32" ht="17.25" customHeight="1" x14ac:dyDescent="0.2">
      <c r="A150" s="142"/>
      <c r="B150" s="165"/>
      <c r="C150" s="169">
        <v>3</v>
      </c>
      <c r="D150" s="170" t="s">
        <v>12</v>
      </c>
      <c r="E150" s="163">
        <v>0</v>
      </c>
      <c r="F150" s="163">
        <v>0</v>
      </c>
      <c r="G150" s="163">
        <v>0</v>
      </c>
      <c r="H150" s="168">
        <f t="shared" si="123"/>
        <v>0</v>
      </c>
      <c r="I150" s="163">
        <v>0</v>
      </c>
      <c r="J150" s="163">
        <v>0</v>
      </c>
      <c r="K150" s="163">
        <v>0</v>
      </c>
      <c r="L150" s="168">
        <f t="shared" si="124"/>
        <v>0</v>
      </c>
      <c r="M150" s="163">
        <f t="shared" si="145"/>
        <v>0</v>
      </c>
      <c r="N150" s="163">
        <f t="shared" si="139"/>
        <v>0</v>
      </c>
      <c r="O150" s="163">
        <f t="shared" si="140"/>
        <v>0</v>
      </c>
      <c r="P150" s="168">
        <f t="shared" si="125"/>
        <v>0</v>
      </c>
      <c r="Q150" s="163">
        <v>0</v>
      </c>
      <c r="R150" s="163">
        <v>0</v>
      </c>
      <c r="S150" s="163">
        <v>0</v>
      </c>
      <c r="T150" s="168">
        <f t="shared" si="126"/>
        <v>0</v>
      </c>
      <c r="U150" s="163">
        <f t="shared" si="146"/>
        <v>0</v>
      </c>
      <c r="V150" s="163">
        <f t="shared" si="141"/>
        <v>0</v>
      </c>
      <c r="W150" s="163">
        <f t="shared" si="142"/>
        <v>0</v>
      </c>
      <c r="X150" s="168">
        <f t="shared" si="127"/>
        <v>0</v>
      </c>
      <c r="Y150" s="163">
        <v>0</v>
      </c>
      <c r="Z150" s="163">
        <v>0</v>
      </c>
      <c r="AA150" s="163">
        <v>0</v>
      </c>
      <c r="AB150" s="168">
        <f t="shared" si="128"/>
        <v>0</v>
      </c>
      <c r="AC150" s="163">
        <f t="shared" si="147"/>
        <v>0</v>
      </c>
      <c r="AD150" s="163">
        <f t="shared" si="143"/>
        <v>0</v>
      </c>
      <c r="AE150" s="163">
        <f t="shared" si="144"/>
        <v>0</v>
      </c>
      <c r="AF150" s="168">
        <f t="shared" si="129"/>
        <v>0</v>
      </c>
    </row>
    <row r="151" spans="1:32" ht="17.25" customHeight="1" x14ac:dyDescent="0.2">
      <c r="A151" s="142"/>
      <c r="B151" s="165"/>
      <c r="C151" s="169">
        <v>4</v>
      </c>
      <c r="D151" s="170" t="s">
        <v>13</v>
      </c>
      <c r="E151" s="163">
        <v>0</v>
      </c>
      <c r="F151" s="163">
        <v>0</v>
      </c>
      <c r="G151" s="163">
        <v>0</v>
      </c>
      <c r="H151" s="168">
        <f t="shared" si="123"/>
        <v>0</v>
      </c>
      <c r="I151" s="163">
        <v>0</v>
      </c>
      <c r="J151" s="163">
        <v>0</v>
      </c>
      <c r="K151" s="163">
        <v>0</v>
      </c>
      <c r="L151" s="168">
        <f t="shared" si="124"/>
        <v>0</v>
      </c>
      <c r="M151" s="163">
        <f t="shared" si="145"/>
        <v>0</v>
      </c>
      <c r="N151" s="163">
        <f t="shared" si="139"/>
        <v>0</v>
      </c>
      <c r="O151" s="163">
        <f t="shared" si="140"/>
        <v>0</v>
      </c>
      <c r="P151" s="168">
        <f t="shared" si="125"/>
        <v>0</v>
      </c>
      <c r="Q151" s="163">
        <v>0</v>
      </c>
      <c r="R151" s="163">
        <v>0</v>
      </c>
      <c r="S151" s="163">
        <v>0</v>
      </c>
      <c r="T151" s="168">
        <f t="shared" si="126"/>
        <v>0</v>
      </c>
      <c r="U151" s="163">
        <f t="shared" si="146"/>
        <v>0</v>
      </c>
      <c r="V151" s="163">
        <f t="shared" si="141"/>
        <v>0</v>
      </c>
      <c r="W151" s="163">
        <f t="shared" si="142"/>
        <v>0</v>
      </c>
      <c r="X151" s="168">
        <f t="shared" si="127"/>
        <v>0</v>
      </c>
      <c r="Y151" s="163">
        <v>0</v>
      </c>
      <c r="Z151" s="163">
        <v>0</v>
      </c>
      <c r="AA151" s="163">
        <v>0</v>
      </c>
      <c r="AB151" s="168">
        <f t="shared" si="128"/>
        <v>0</v>
      </c>
      <c r="AC151" s="163">
        <f t="shared" si="147"/>
        <v>0</v>
      </c>
      <c r="AD151" s="163">
        <f t="shared" si="143"/>
        <v>0</v>
      </c>
      <c r="AE151" s="163">
        <f t="shared" si="144"/>
        <v>0</v>
      </c>
      <c r="AF151" s="168">
        <f t="shared" si="129"/>
        <v>0</v>
      </c>
    </row>
    <row r="152" spans="1:32" ht="17.25" customHeight="1" x14ac:dyDescent="0.2">
      <c r="A152" s="142">
        <v>8</v>
      </c>
      <c r="B152" s="165"/>
      <c r="C152" s="169">
        <v>5</v>
      </c>
      <c r="D152" s="170" t="s">
        <v>14</v>
      </c>
      <c r="E152" s="163">
        <v>1043082</v>
      </c>
      <c r="F152" s="163">
        <v>0</v>
      </c>
      <c r="G152" s="163">
        <v>0</v>
      </c>
      <c r="H152" s="168">
        <f t="shared" si="123"/>
        <v>1043082</v>
      </c>
      <c r="I152" s="163">
        <v>0</v>
      </c>
      <c r="J152" s="163">
        <v>0</v>
      </c>
      <c r="K152" s="163">
        <v>0</v>
      </c>
      <c r="L152" s="168">
        <f t="shared" si="124"/>
        <v>0</v>
      </c>
      <c r="M152" s="163">
        <v>1043082</v>
      </c>
      <c r="N152" s="163">
        <v>0</v>
      </c>
      <c r="O152" s="163">
        <v>0</v>
      </c>
      <c r="P152" s="168">
        <f t="shared" si="125"/>
        <v>1043082</v>
      </c>
      <c r="Q152" s="163">
        <v>0</v>
      </c>
      <c r="R152" s="163">
        <v>0</v>
      </c>
      <c r="S152" s="163">
        <v>0</v>
      </c>
      <c r="T152" s="168">
        <f t="shared" si="126"/>
        <v>0</v>
      </c>
      <c r="U152" s="163">
        <v>1043082</v>
      </c>
      <c r="V152" s="163">
        <v>0</v>
      </c>
      <c r="W152" s="163">
        <v>0</v>
      </c>
      <c r="X152" s="168">
        <f t="shared" si="127"/>
        <v>1043082</v>
      </c>
      <c r="Y152" s="163">
        <v>24779</v>
      </c>
      <c r="Z152" s="163">
        <v>0</v>
      </c>
      <c r="AA152" s="163">
        <v>0</v>
      </c>
      <c r="AB152" s="168">
        <f t="shared" si="128"/>
        <v>24779</v>
      </c>
      <c r="AC152" s="163">
        <v>1067861</v>
      </c>
      <c r="AD152" s="163">
        <v>0</v>
      </c>
      <c r="AE152" s="163">
        <v>0</v>
      </c>
      <c r="AF152" s="168">
        <f t="shared" si="129"/>
        <v>1067861</v>
      </c>
    </row>
    <row r="153" spans="1:32" ht="17.25" customHeight="1" x14ac:dyDescent="0.2">
      <c r="A153" s="142" t="s">
        <v>112</v>
      </c>
      <c r="B153" s="160"/>
      <c r="C153" s="161">
        <v>6</v>
      </c>
      <c r="D153" s="162" t="s">
        <v>16</v>
      </c>
      <c r="E153" s="163">
        <v>0</v>
      </c>
      <c r="F153" s="163">
        <v>0</v>
      </c>
      <c r="G153" s="163">
        <v>0</v>
      </c>
      <c r="H153" s="164">
        <f t="shared" si="123"/>
        <v>0</v>
      </c>
      <c r="I153" s="163">
        <v>0</v>
      </c>
      <c r="J153" s="163">
        <v>0</v>
      </c>
      <c r="K153" s="163">
        <v>0</v>
      </c>
      <c r="L153" s="164">
        <f t="shared" si="124"/>
        <v>0</v>
      </c>
      <c r="M153" s="163">
        <v>0</v>
      </c>
      <c r="N153" s="163">
        <v>0</v>
      </c>
      <c r="O153" s="163">
        <v>0</v>
      </c>
      <c r="P153" s="164">
        <f t="shared" si="125"/>
        <v>0</v>
      </c>
      <c r="Q153" s="163">
        <v>0</v>
      </c>
      <c r="R153" s="163">
        <v>0</v>
      </c>
      <c r="S153" s="163">
        <v>0</v>
      </c>
      <c r="T153" s="164">
        <f t="shared" si="126"/>
        <v>0</v>
      </c>
      <c r="U153" s="163">
        <v>0</v>
      </c>
      <c r="V153" s="163">
        <v>0</v>
      </c>
      <c r="W153" s="163">
        <v>0</v>
      </c>
      <c r="X153" s="164">
        <f t="shared" si="127"/>
        <v>0</v>
      </c>
      <c r="Y153" s="163">
        <v>0</v>
      </c>
      <c r="Z153" s="163">
        <v>0</v>
      </c>
      <c r="AA153" s="163">
        <v>0</v>
      </c>
      <c r="AB153" s="164">
        <f t="shared" si="128"/>
        <v>0</v>
      </c>
      <c r="AC153" s="163">
        <v>0</v>
      </c>
      <c r="AD153" s="163">
        <v>0</v>
      </c>
      <c r="AE153" s="163">
        <v>0</v>
      </c>
      <c r="AF153" s="164">
        <f t="shared" si="129"/>
        <v>0</v>
      </c>
    </row>
    <row r="154" spans="1:32" ht="17.25" customHeight="1" x14ac:dyDescent="0.2">
      <c r="A154" s="142" t="s">
        <v>113</v>
      </c>
      <c r="B154" s="165"/>
      <c r="C154" s="169">
        <v>7</v>
      </c>
      <c r="D154" s="170" t="s">
        <v>18</v>
      </c>
      <c r="E154" s="163">
        <v>0</v>
      </c>
      <c r="F154" s="163">
        <v>0</v>
      </c>
      <c r="G154" s="163">
        <v>0</v>
      </c>
      <c r="H154" s="168">
        <f t="shared" si="123"/>
        <v>0</v>
      </c>
      <c r="I154" s="163">
        <v>0</v>
      </c>
      <c r="J154" s="163">
        <v>0</v>
      </c>
      <c r="K154" s="163">
        <v>0</v>
      </c>
      <c r="L154" s="168">
        <f t="shared" si="124"/>
        <v>0</v>
      </c>
      <c r="M154" s="163">
        <v>0</v>
      </c>
      <c r="N154" s="163">
        <v>0</v>
      </c>
      <c r="O154" s="163">
        <v>0</v>
      </c>
      <c r="P154" s="168">
        <f t="shared" si="125"/>
        <v>0</v>
      </c>
      <c r="Q154" s="163">
        <v>0</v>
      </c>
      <c r="R154" s="163">
        <v>0</v>
      </c>
      <c r="S154" s="163">
        <v>0</v>
      </c>
      <c r="T154" s="168">
        <f t="shared" si="126"/>
        <v>0</v>
      </c>
      <c r="U154" s="163">
        <v>0</v>
      </c>
      <c r="V154" s="163">
        <v>0</v>
      </c>
      <c r="W154" s="163">
        <v>0</v>
      </c>
      <c r="X154" s="168">
        <f t="shared" si="127"/>
        <v>0</v>
      </c>
      <c r="Y154" s="163">
        <v>0</v>
      </c>
      <c r="Z154" s="163">
        <v>0</v>
      </c>
      <c r="AA154" s="163">
        <v>0</v>
      </c>
      <c r="AB154" s="168">
        <f t="shared" si="128"/>
        <v>0</v>
      </c>
      <c r="AC154" s="163">
        <v>0</v>
      </c>
      <c r="AD154" s="163">
        <v>0</v>
      </c>
      <c r="AE154" s="163">
        <v>0</v>
      </c>
      <c r="AF154" s="168">
        <f t="shared" si="129"/>
        <v>0</v>
      </c>
    </row>
    <row r="155" spans="1:32" ht="17.25" customHeight="1" x14ac:dyDescent="0.2">
      <c r="A155" s="142" t="s">
        <v>114</v>
      </c>
      <c r="B155" s="165"/>
      <c r="C155" s="169">
        <v>8</v>
      </c>
      <c r="D155" s="170" t="s">
        <v>19</v>
      </c>
      <c r="E155" s="163">
        <v>0</v>
      </c>
      <c r="F155" s="163">
        <v>0</v>
      </c>
      <c r="G155" s="163">
        <v>0</v>
      </c>
      <c r="H155" s="168">
        <f t="shared" si="123"/>
        <v>0</v>
      </c>
      <c r="I155" s="163">
        <v>0</v>
      </c>
      <c r="J155" s="163">
        <v>0</v>
      </c>
      <c r="K155" s="163">
        <v>0</v>
      </c>
      <c r="L155" s="168">
        <f t="shared" si="124"/>
        <v>0</v>
      </c>
      <c r="M155" s="163">
        <v>0</v>
      </c>
      <c r="N155" s="163">
        <v>0</v>
      </c>
      <c r="O155" s="163">
        <v>0</v>
      </c>
      <c r="P155" s="168">
        <f t="shared" si="125"/>
        <v>0</v>
      </c>
      <c r="Q155" s="163">
        <v>0</v>
      </c>
      <c r="R155" s="163">
        <v>0</v>
      </c>
      <c r="S155" s="163">
        <v>0</v>
      </c>
      <c r="T155" s="168">
        <f t="shared" si="126"/>
        <v>0</v>
      </c>
      <c r="U155" s="163">
        <v>0</v>
      </c>
      <c r="V155" s="163">
        <v>0</v>
      </c>
      <c r="W155" s="163">
        <v>0</v>
      </c>
      <c r="X155" s="168">
        <f t="shared" si="127"/>
        <v>0</v>
      </c>
      <c r="Y155" s="163">
        <v>0</v>
      </c>
      <c r="Z155" s="163">
        <v>0</v>
      </c>
      <c r="AA155" s="163">
        <v>0</v>
      </c>
      <c r="AB155" s="168">
        <f t="shared" si="128"/>
        <v>0</v>
      </c>
      <c r="AC155" s="163">
        <v>0</v>
      </c>
      <c r="AD155" s="163">
        <v>0</v>
      </c>
      <c r="AE155" s="163">
        <v>0</v>
      </c>
      <c r="AF155" s="168">
        <f t="shared" si="129"/>
        <v>0</v>
      </c>
    </row>
    <row r="156" spans="1:32" ht="17.25" customHeight="1" x14ac:dyDescent="0.2">
      <c r="A156" s="143"/>
      <c r="B156" s="190">
        <v>17</v>
      </c>
      <c r="C156" s="191" t="s">
        <v>37</v>
      </c>
      <c r="D156" s="192"/>
      <c r="E156" s="193">
        <f>SUM(E157:E164)</f>
        <v>485554</v>
      </c>
      <c r="F156" s="193">
        <f>SUM(F157:F164)</f>
        <v>96652</v>
      </c>
      <c r="G156" s="193">
        <f>SUM(G157:G164)</f>
        <v>0</v>
      </c>
      <c r="H156" s="194">
        <f t="shared" si="123"/>
        <v>582206</v>
      </c>
      <c r="I156" s="193">
        <f>SUM(I157:I164)</f>
        <v>5120</v>
      </c>
      <c r="J156" s="193">
        <f>SUM(J157:J164)</f>
        <v>1770</v>
      </c>
      <c r="K156" s="193">
        <f>SUM(K157:K164)</f>
        <v>0</v>
      </c>
      <c r="L156" s="194">
        <f t="shared" si="124"/>
        <v>6890</v>
      </c>
      <c r="M156" s="193">
        <f>SUM(M157:M164)</f>
        <v>490674</v>
      </c>
      <c r="N156" s="193">
        <f>SUM(N157:N164)</f>
        <v>98422</v>
      </c>
      <c r="O156" s="193">
        <f>SUM(O157:O164)</f>
        <v>0</v>
      </c>
      <c r="P156" s="194">
        <f t="shared" si="125"/>
        <v>589096</v>
      </c>
      <c r="Q156" s="193">
        <f>SUM(Q157:Q164)</f>
        <v>0</v>
      </c>
      <c r="R156" s="193">
        <f>SUM(R157:R164)</f>
        <v>276</v>
      </c>
      <c r="S156" s="193">
        <f>SUM(S157:S164)</f>
        <v>0</v>
      </c>
      <c r="T156" s="194">
        <f t="shared" si="126"/>
        <v>276</v>
      </c>
      <c r="U156" s="193">
        <f>SUM(U157:U164)</f>
        <v>490674</v>
      </c>
      <c r="V156" s="193">
        <f>SUM(V157:V164)</f>
        <v>98698</v>
      </c>
      <c r="W156" s="193">
        <f>SUM(W157:W164)</f>
        <v>0</v>
      </c>
      <c r="X156" s="194">
        <f t="shared" si="127"/>
        <v>589372</v>
      </c>
      <c r="Y156" s="193">
        <f>SUM(Y157:Y164)</f>
        <v>533</v>
      </c>
      <c r="Z156" s="193">
        <f>SUM(Z157:Z164)</f>
        <v>10</v>
      </c>
      <c r="AA156" s="193">
        <f>SUM(AA157:AA164)</f>
        <v>0</v>
      </c>
      <c r="AB156" s="194">
        <f t="shared" si="128"/>
        <v>543</v>
      </c>
      <c r="AC156" s="193">
        <f>SUM(AC157:AC164)</f>
        <v>491207</v>
      </c>
      <c r="AD156" s="193">
        <f>SUM(AD157:AD164)</f>
        <v>98708</v>
      </c>
      <c r="AE156" s="193">
        <f>SUM(AE157:AE164)</f>
        <v>0</v>
      </c>
      <c r="AF156" s="194">
        <f t="shared" si="129"/>
        <v>589915</v>
      </c>
    </row>
    <row r="157" spans="1:32" ht="17.25" customHeight="1" x14ac:dyDescent="0.2">
      <c r="A157" s="142"/>
      <c r="B157" s="160"/>
      <c r="C157" s="161">
        <v>1</v>
      </c>
      <c r="D157" s="162" t="s">
        <v>10</v>
      </c>
      <c r="E157" s="163">
        <v>435297</v>
      </c>
      <c r="F157" s="163">
        <v>63905</v>
      </c>
      <c r="G157" s="163">
        <v>0</v>
      </c>
      <c r="H157" s="164">
        <f t="shared" si="123"/>
        <v>499202</v>
      </c>
      <c r="I157" s="163">
        <f>1000+3000</f>
        <v>4000</v>
      </c>
      <c r="J157" s="163">
        <v>41</v>
      </c>
      <c r="K157" s="163"/>
      <c r="L157" s="164">
        <f t="shared" si="124"/>
        <v>4041</v>
      </c>
      <c r="M157" s="163">
        <f>+E157+I157</f>
        <v>439297</v>
      </c>
      <c r="N157" s="163">
        <f t="shared" ref="N157:N160" si="148">+F157+J157</f>
        <v>63946</v>
      </c>
      <c r="O157" s="163">
        <f t="shared" ref="O157:O160" si="149">+G157+K157</f>
        <v>0</v>
      </c>
      <c r="P157" s="164">
        <f t="shared" si="125"/>
        <v>503243</v>
      </c>
      <c r="Q157" s="163"/>
      <c r="R157" s="163"/>
      <c r="S157" s="163"/>
      <c r="T157" s="164">
        <f t="shared" si="126"/>
        <v>0</v>
      </c>
      <c r="U157" s="163">
        <f>+M157+Q157</f>
        <v>439297</v>
      </c>
      <c r="V157" s="163">
        <f t="shared" ref="V157:V160" si="150">+N157+R157</f>
        <v>63946</v>
      </c>
      <c r="W157" s="163">
        <f t="shared" ref="W157:W160" si="151">+O157+S157</f>
        <v>0</v>
      </c>
      <c r="X157" s="164">
        <f t="shared" si="127"/>
        <v>503243</v>
      </c>
      <c r="Y157" s="163">
        <v>417</v>
      </c>
      <c r="Z157" s="163"/>
      <c r="AA157" s="163"/>
      <c r="AB157" s="164">
        <f t="shared" si="128"/>
        <v>417</v>
      </c>
      <c r="AC157" s="163">
        <f>+U157+Y157</f>
        <v>439714</v>
      </c>
      <c r="AD157" s="163">
        <f t="shared" ref="AD157:AD160" si="152">+V157+Z157</f>
        <v>63946</v>
      </c>
      <c r="AE157" s="163">
        <f t="shared" ref="AE157:AE160" si="153">+W157+AA157</f>
        <v>0</v>
      </c>
      <c r="AF157" s="164">
        <f t="shared" si="129"/>
        <v>503660</v>
      </c>
    </row>
    <row r="158" spans="1:32" ht="30" x14ac:dyDescent="0.2">
      <c r="A158" s="142"/>
      <c r="B158" s="165"/>
      <c r="C158" s="166">
        <v>2</v>
      </c>
      <c r="D158" s="167" t="s">
        <v>11</v>
      </c>
      <c r="E158" s="163">
        <v>50213</v>
      </c>
      <c r="F158" s="163">
        <v>9694</v>
      </c>
      <c r="G158" s="163">
        <v>0</v>
      </c>
      <c r="H158" s="168">
        <f t="shared" si="123"/>
        <v>59907</v>
      </c>
      <c r="I158" s="163">
        <f>1120</f>
        <v>1120</v>
      </c>
      <c r="J158" s="163">
        <v>17</v>
      </c>
      <c r="K158" s="163"/>
      <c r="L158" s="168">
        <f t="shared" si="124"/>
        <v>1137</v>
      </c>
      <c r="M158" s="163">
        <f t="shared" ref="M158:M160" si="154">+E158+I158</f>
        <v>51333</v>
      </c>
      <c r="N158" s="163">
        <f t="shared" si="148"/>
        <v>9711</v>
      </c>
      <c r="O158" s="163">
        <f t="shared" si="149"/>
        <v>0</v>
      </c>
      <c r="P158" s="168">
        <f t="shared" si="125"/>
        <v>61044</v>
      </c>
      <c r="Q158" s="163"/>
      <c r="R158" s="163"/>
      <c r="S158" s="163"/>
      <c r="T158" s="168">
        <f t="shared" si="126"/>
        <v>0</v>
      </c>
      <c r="U158" s="163">
        <f t="shared" ref="U158:U160" si="155">+M158+Q158</f>
        <v>51333</v>
      </c>
      <c r="V158" s="163">
        <f t="shared" si="150"/>
        <v>9711</v>
      </c>
      <c r="W158" s="163">
        <f t="shared" si="151"/>
        <v>0</v>
      </c>
      <c r="X158" s="168">
        <f t="shared" si="127"/>
        <v>61044</v>
      </c>
      <c r="Y158" s="163">
        <v>116</v>
      </c>
      <c r="Z158" s="163"/>
      <c r="AA158" s="163"/>
      <c r="AB158" s="168">
        <f t="shared" si="128"/>
        <v>116</v>
      </c>
      <c r="AC158" s="163">
        <f t="shared" ref="AC158:AC160" si="156">+U158+Y158</f>
        <v>51449</v>
      </c>
      <c r="AD158" s="163">
        <f t="shared" si="152"/>
        <v>9711</v>
      </c>
      <c r="AE158" s="163">
        <f t="shared" si="153"/>
        <v>0</v>
      </c>
      <c r="AF158" s="168">
        <f t="shared" si="129"/>
        <v>61160</v>
      </c>
    </row>
    <row r="159" spans="1:32" ht="17.25" customHeight="1" x14ac:dyDescent="0.2">
      <c r="A159" s="142"/>
      <c r="B159" s="165"/>
      <c r="C159" s="169">
        <v>3</v>
      </c>
      <c r="D159" s="170" t="s">
        <v>12</v>
      </c>
      <c r="E159" s="163">
        <v>44</v>
      </c>
      <c r="F159" s="163">
        <v>22318</v>
      </c>
      <c r="G159" s="163">
        <v>0</v>
      </c>
      <c r="H159" s="168">
        <f t="shared" si="123"/>
        <v>22362</v>
      </c>
      <c r="I159" s="163"/>
      <c r="J159" s="163">
        <f>158+43+174+47+394+106+19+5+54+15+236+64+85+24+6+29+181+60+12-27</f>
        <v>1685</v>
      </c>
      <c r="K159" s="163"/>
      <c r="L159" s="168">
        <f t="shared" si="124"/>
        <v>1685</v>
      </c>
      <c r="M159" s="163">
        <f t="shared" si="154"/>
        <v>44</v>
      </c>
      <c r="N159" s="163">
        <f t="shared" si="148"/>
        <v>24003</v>
      </c>
      <c r="O159" s="163">
        <f t="shared" si="149"/>
        <v>0</v>
      </c>
      <c r="P159" s="168">
        <f t="shared" si="125"/>
        <v>24047</v>
      </c>
      <c r="Q159" s="163"/>
      <c r="R159" s="163">
        <f>95+25+5+1+150</f>
        <v>276</v>
      </c>
      <c r="S159" s="163"/>
      <c r="T159" s="168">
        <f t="shared" si="126"/>
        <v>276</v>
      </c>
      <c r="U159" s="163">
        <f t="shared" si="155"/>
        <v>44</v>
      </c>
      <c r="V159" s="163">
        <f t="shared" si="150"/>
        <v>24279</v>
      </c>
      <c r="W159" s="163">
        <f t="shared" si="151"/>
        <v>0</v>
      </c>
      <c r="X159" s="168">
        <f t="shared" si="127"/>
        <v>24323</v>
      </c>
      <c r="Y159" s="163"/>
      <c r="Z159" s="163">
        <v>10</v>
      </c>
      <c r="AA159" s="163"/>
      <c r="AB159" s="168">
        <f t="shared" si="128"/>
        <v>10</v>
      </c>
      <c r="AC159" s="163">
        <f t="shared" si="156"/>
        <v>44</v>
      </c>
      <c r="AD159" s="163">
        <f t="shared" si="152"/>
        <v>24289</v>
      </c>
      <c r="AE159" s="163">
        <f t="shared" si="153"/>
        <v>0</v>
      </c>
      <c r="AF159" s="168">
        <f t="shared" si="129"/>
        <v>24333</v>
      </c>
    </row>
    <row r="160" spans="1:32" ht="17.25" customHeight="1" x14ac:dyDescent="0.2">
      <c r="A160" s="142"/>
      <c r="B160" s="165"/>
      <c r="C160" s="169">
        <v>4</v>
      </c>
      <c r="D160" s="170" t="s">
        <v>13</v>
      </c>
      <c r="E160" s="163">
        <v>0</v>
      </c>
      <c r="F160" s="163">
        <v>0</v>
      </c>
      <c r="G160" s="163">
        <v>0</v>
      </c>
      <c r="H160" s="168">
        <f t="shared" si="123"/>
        <v>0</v>
      </c>
      <c r="I160" s="163"/>
      <c r="J160" s="163"/>
      <c r="K160" s="163"/>
      <c r="L160" s="168">
        <f t="shared" si="124"/>
        <v>0</v>
      </c>
      <c r="M160" s="163">
        <f t="shared" si="154"/>
        <v>0</v>
      </c>
      <c r="N160" s="163">
        <f t="shared" si="148"/>
        <v>0</v>
      </c>
      <c r="O160" s="163">
        <f t="shared" si="149"/>
        <v>0</v>
      </c>
      <c r="P160" s="168">
        <f t="shared" si="125"/>
        <v>0</v>
      </c>
      <c r="Q160" s="163"/>
      <c r="R160" s="163"/>
      <c r="S160" s="163"/>
      <c r="T160" s="168">
        <f t="shared" si="126"/>
        <v>0</v>
      </c>
      <c r="U160" s="163">
        <f t="shared" si="155"/>
        <v>0</v>
      </c>
      <c r="V160" s="163">
        <f t="shared" si="150"/>
        <v>0</v>
      </c>
      <c r="W160" s="163">
        <f t="shared" si="151"/>
        <v>0</v>
      </c>
      <c r="X160" s="168">
        <f t="shared" si="127"/>
        <v>0</v>
      </c>
      <c r="Y160" s="163"/>
      <c r="Z160" s="163"/>
      <c r="AA160" s="163"/>
      <c r="AB160" s="168">
        <f t="shared" si="128"/>
        <v>0</v>
      </c>
      <c r="AC160" s="163">
        <f t="shared" si="156"/>
        <v>0</v>
      </c>
      <c r="AD160" s="163">
        <f t="shared" si="152"/>
        <v>0</v>
      </c>
      <c r="AE160" s="163">
        <f t="shared" si="153"/>
        <v>0</v>
      </c>
      <c r="AF160" s="168">
        <f t="shared" si="129"/>
        <v>0</v>
      </c>
    </row>
    <row r="161" spans="1:32" ht="17.25" customHeight="1" x14ac:dyDescent="0.2">
      <c r="A161" s="142">
        <v>8</v>
      </c>
      <c r="B161" s="165"/>
      <c r="C161" s="169">
        <v>5</v>
      </c>
      <c r="D161" s="170" t="s">
        <v>14</v>
      </c>
      <c r="E161" s="163">
        <v>0</v>
      </c>
      <c r="F161" s="163">
        <v>0</v>
      </c>
      <c r="G161" s="163">
        <v>0</v>
      </c>
      <c r="H161" s="168">
        <f t="shared" si="123"/>
        <v>0</v>
      </c>
      <c r="I161" s="163">
        <v>0</v>
      </c>
      <c r="J161" s="163">
        <v>0</v>
      </c>
      <c r="K161" s="163">
        <v>0</v>
      </c>
      <c r="L161" s="168">
        <f t="shared" si="124"/>
        <v>0</v>
      </c>
      <c r="M161" s="163">
        <v>0</v>
      </c>
      <c r="N161" s="163">
        <v>0</v>
      </c>
      <c r="O161" s="163">
        <v>0</v>
      </c>
      <c r="P161" s="168">
        <f t="shared" si="125"/>
        <v>0</v>
      </c>
      <c r="Q161" s="163">
        <v>0</v>
      </c>
      <c r="R161" s="163">
        <v>0</v>
      </c>
      <c r="S161" s="163">
        <v>0</v>
      </c>
      <c r="T161" s="168">
        <f t="shared" si="126"/>
        <v>0</v>
      </c>
      <c r="U161" s="163">
        <v>0</v>
      </c>
      <c r="V161" s="163">
        <v>0</v>
      </c>
      <c r="W161" s="163">
        <v>0</v>
      </c>
      <c r="X161" s="168">
        <f t="shared" si="127"/>
        <v>0</v>
      </c>
      <c r="Y161" s="163">
        <v>0</v>
      </c>
      <c r="Z161" s="163">
        <v>0</v>
      </c>
      <c r="AA161" s="163">
        <v>0</v>
      </c>
      <c r="AB161" s="168">
        <f t="shared" si="128"/>
        <v>0</v>
      </c>
      <c r="AC161" s="163">
        <v>0</v>
      </c>
      <c r="AD161" s="163">
        <v>0</v>
      </c>
      <c r="AE161" s="163">
        <v>0</v>
      </c>
      <c r="AF161" s="168">
        <f t="shared" si="129"/>
        <v>0</v>
      </c>
    </row>
    <row r="162" spans="1:32" ht="17.25" customHeight="1" x14ac:dyDescent="0.2">
      <c r="A162" s="142" t="s">
        <v>112</v>
      </c>
      <c r="B162" s="160"/>
      <c r="C162" s="161">
        <v>6</v>
      </c>
      <c r="D162" s="162" t="s">
        <v>16</v>
      </c>
      <c r="E162" s="163">
        <v>0</v>
      </c>
      <c r="F162" s="163">
        <v>735</v>
      </c>
      <c r="G162" s="163">
        <v>0</v>
      </c>
      <c r="H162" s="164">
        <f t="shared" si="123"/>
        <v>735</v>
      </c>
      <c r="I162" s="163">
        <v>0</v>
      </c>
      <c r="J162" s="163">
        <v>27</v>
      </c>
      <c r="K162" s="163">
        <v>0</v>
      </c>
      <c r="L162" s="164">
        <f t="shared" si="124"/>
        <v>27</v>
      </c>
      <c r="M162" s="163">
        <v>0</v>
      </c>
      <c r="N162" s="163">
        <v>762</v>
      </c>
      <c r="O162" s="163">
        <v>0</v>
      </c>
      <c r="P162" s="164">
        <f t="shared" si="125"/>
        <v>762</v>
      </c>
      <c r="Q162" s="163">
        <v>0</v>
      </c>
      <c r="R162" s="163">
        <v>0</v>
      </c>
      <c r="S162" s="163">
        <v>0</v>
      </c>
      <c r="T162" s="164">
        <f t="shared" si="126"/>
        <v>0</v>
      </c>
      <c r="U162" s="163">
        <v>0</v>
      </c>
      <c r="V162" s="163">
        <v>762</v>
      </c>
      <c r="W162" s="163">
        <v>0</v>
      </c>
      <c r="X162" s="164">
        <f t="shared" si="127"/>
        <v>762</v>
      </c>
      <c r="Y162" s="163">
        <v>0</v>
      </c>
      <c r="Z162" s="163">
        <v>0</v>
      </c>
      <c r="AA162" s="163">
        <v>0</v>
      </c>
      <c r="AB162" s="164">
        <f t="shared" si="128"/>
        <v>0</v>
      </c>
      <c r="AC162" s="163">
        <v>0</v>
      </c>
      <c r="AD162" s="163">
        <v>762</v>
      </c>
      <c r="AE162" s="163">
        <v>0</v>
      </c>
      <c r="AF162" s="164">
        <f t="shared" si="129"/>
        <v>762</v>
      </c>
    </row>
    <row r="163" spans="1:32" ht="17.25" customHeight="1" x14ac:dyDescent="0.2">
      <c r="A163" s="142" t="s">
        <v>113</v>
      </c>
      <c r="B163" s="165"/>
      <c r="C163" s="169">
        <v>7</v>
      </c>
      <c r="D163" s="170" t="s">
        <v>18</v>
      </c>
      <c r="E163" s="163">
        <v>0</v>
      </c>
      <c r="F163" s="163">
        <v>0</v>
      </c>
      <c r="G163" s="163">
        <v>0</v>
      </c>
      <c r="H163" s="168">
        <f t="shared" si="123"/>
        <v>0</v>
      </c>
      <c r="I163" s="163">
        <v>0</v>
      </c>
      <c r="J163" s="163">
        <v>0</v>
      </c>
      <c r="K163" s="163">
        <v>0</v>
      </c>
      <c r="L163" s="168">
        <f t="shared" si="124"/>
        <v>0</v>
      </c>
      <c r="M163" s="163">
        <v>0</v>
      </c>
      <c r="N163" s="163">
        <v>0</v>
      </c>
      <c r="O163" s="163">
        <v>0</v>
      </c>
      <c r="P163" s="168">
        <f t="shared" si="125"/>
        <v>0</v>
      </c>
      <c r="Q163" s="163">
        <v>0</v>
      </c>
      <c r="R163" s="163">
        <v>0</v>
      </c>
      <c r="S163" s="163">
        <v>0</v>
      </c>
      <c r="T163" s="168">
        <f t="shared" si="126"/>
        <v>0</v>
      </c>
      <c r="U163" s="163">
        <v>0</v>
      </c>
      <c r="V163" s="163">
        <v>0</v>
      </c>
      <c r="W163" s="163">
        <v>0</v>
      </c>
      <c r="X163" s="168">
        <f t="shared" si="127"/>
        <v>0</v>
      </c>
      <c r="Y163" s="163">
        <v>0</v>
      </c>
      <c r="Z163" s="163">
        <v>0</v>
      </c>
      <c r="AA163" s="163">
        <v>0</v>
      </c>
      <c r="AB163" s="168">
        <f t="shared" si="128"/>
        <v>0</v>
      </c>
      <c r="AC163" s="163">
        <v>0</v>
      </c>
      <c r="AD163" s="163">
        <v>0</v>
      </c>
      <c r="AE163" s="163">
        <v>0</v>
      </c>
      <c r="AF163" s="168">
        <f t="shared" si="129"/>
        <v>0</v>
      </c>
    </row>
    <row r="164" spans="1:32" ht="17.25" customHeight="1" x14ac:dyDescent="0.2">
      <c r="A164" s="142" t="s">
        <v>114</v>
      </c>
      <c r="B164" s="165"/>
      <c r="C164" s="169">
        <v>8</v>
      </c>
      <c r="D164" s="170" t="s">
        <v>19</v>
      </c>
      <c r="E164" s="163">
        <v>0</v>
      </c>
      <c r="F164" s="163">
        <v>0</v>
      </c>
      <c r="G164" s="163">
        <v>0</v>
      </c>
      <c r="H164" s="168">
        <f t="shared" si="123"/>
        <v>0</v>
      </c>
      <c r="I164" s="163">
        <v>0</v>
      </c>
      <c r="J164" s="163">
        <v>0</v>
      </c>
      <c r="K164" s="163">
        <v>0</v>
      </c>
      <c r="L164" s="168">
        <f t="shared" si="124"/>
        <v>0</v>
      </c>
      <c r="M164" s="163">
        <v>0</v>
      </c>
      <c r="N164" s="163">
        <v>0</v>
      </c>
      <c r="O164" s="163">
        <v>0</v>
      </c>
      <c r="P164" s="168">
        <f t="shared" si="125"/>
        <v>0</v>
      </c>
      <c r="Q164" s="163">
        <v>0</v>
      </c>
      <c r="R164" s="163">
        <v>0</v>
      </c>
      <c r="S164" s="163">
        <v>0</v>
      </c>
      <c r="T164" s="168">
        <f t="shared" si="126"/>
        <v>0</v>
      </c>
      <c r="U164" s="163">
        <v>0</v>
      </c>
      <c r="V164" s="163">
        <v>0</v>
      </c>
      <c r="W164" s="163">
        <v>0</v>
      </c>
      <c r="X164" s="168">
        <f t="shared" si="127"/>
        <v>0</v>
      </c>
      <c r="Y164" s="163">
        <v>0</v>
      </c>
      <c r="Z164" s="163">
        <v>0</v>
      </c>
      <c r="AA164" s="163">
        <v>0</v>
      </c>
      <c r="AB164" s="168">
        <f t="shared" si="128"/>
        <v>0</v>
      </c>
      <c r="AC164" s="163">
        <v>0</v>
      </c>
      <c r="AD164" s="163">
        <v>0</v>
      </c>
      <c r="AE164" s="163">
        <v>0</v>
      </c>
      <c r="AF164" s="168">
        <f t="shared" si="129"/>
        <v>0</v>
      </c>
    </row>
    <row r="165" spans="1:32" ht="17.25" customHeight="1" x14ac:dyDescent="0.2">
      <c r="A165" s="143"/>
      <c r="B165" s="156">
        <v>18</v>
      </c>
      <c r="C165" s="157" t="s">
        <v>38</v>
      </c>
      <c r="D165" s="158"/>
      <c r="E165" s="184">
        <f>SUM(E166:E173)</f>
        <v>2108737</v>
      </c>
      <c r="F165" s="184">
        <f>SUM(F166:F173)</f>
        <v>406638</v>
      </c>
      <c r="G165" s="184">
        <f>SUM(G166:G173)</f>
        <v>0</v>
      </c>
      <c r="H165" s="159">
        <f t="shared" si="123"/>
        <v>2515375</v>
      </c>
      <c r="I165" s="184">
        <f>SUM(I166:I173)</f>
        <v>0</v>
      </c>
      <c r="J165" s="184">
        <f>SUM(J166:J173)</f>
        <v>0</v>
      </c>
      <c r="K165" s="184">
        <f>SUM(K166:K173)</f>
        <v>0</v>
      </c>
      <c r="L165" s="159">
        <f t="shared" si="124"/>
        <v>0</v>
      </c>
      <c r="M165" s="184">
        <f>SUM(M166:M173)</f>
        <v>2108737</v>
      </c>
      <c r="N165" s="184">
        <f>SUM(N166:N173)</f>
        <v>406638</v>
      </c>
      <c r="O165" s="184">
        <f>SUM(O166:O173)</f>
        <v>0</v>
      </c>
      <c r="P165" s="159">
        <f t="shared" si="125"/>
        <v>2515375</v>
      </c>
      <c r="Q165" s="184">
        <f>SUM(Q166:Q173)</f>
        <v>10000</v>
      </c>
      <c r="R165" s="184">
        <f>SUM(R166:R173)</f>
        <v>0</v>
      </c>
      <c r="S165" s="184">
        <f>SUM(S166:S173)</f>
        <v>0</v>
      </c>
      <c r="T165" s="159">
        <f t="shared" si="126"/>
        <v>10000</v>
      </c>
      <c r="U165" s="184">
        <f>SUM(U166:U173)</f>
        <v>2118737</v>
      </c>
      <c r="V165" s="184">
        <f>SUM(V166:V173)</f>
        <v>406638</v>
      </c>
      <c r="W165" s="184">
        <f>SUM(W166:W173)</f>
        <v>0</v>
      </c>
      <c r="X165" s="159">
        <f t="shared" si="127"/>
        <v>2525375</v>
      </c>
      <c r="Y165" s="184">
        <f>SUM(Y166:Y173)</f>
        <v>28476</v>
      </c>
      <c r="Z165" s="184">
        <f>SUM(Z166:Z173)</f>
        <v>0</v>
      </c>
      <c r="AA165" s="184">
        <f>SUM(AA166:AA173)</f>
        <v>0</v>
      </c>
      <c r="AB165" s="159">
        <f t="shared" si="128"/>
        <v>28476</v>
      </c>
      <c r="AC165" s="184">
        <f>SUM(AC166:AC173)</f>
        <v>2147213</v>
      </c>
      <c r="AD165" s="184">
        <f>SUM(AD166:AD173)</f>
        <v>406638</v>
      </c>
      <c r="AE165" s="184">
        <f>SUM(AE166:AE173)</f>
        <v>0</v>
      </c>
      <c r="AF165" s="159">
        <f t="shared" si="129"/>
        <v>2553851</v>
      </c>
    </row>
    <row r="166" spans="1:32" ht="17.25" customHeight="1" x14ac:dyDescent="0.2">
      <c r="A166" s="142"/>
      <c r="B166" s="160"/>
      <c r="C166" s="161">
        <v>1</v>
      </c>
      <c r="D166" s="162" t="s">
        <v>10</v>
      </c>
      <c r="E166" s="163">
        <v>20716</v>
      </c>
      <c r="F166" s="163">
        <v>6543</v>
      </c>
      <c r="G166" s="163">
        <v>0</v>
      </c>
      <c r="H166" s="164">
        <f t="shared" si="123"/>
        <v>27259</v>
      </c>
      <c r="I166" s="163"/>
      <c r="J166" s="163"/>
      <c r="K166" s="163"/>
      <c r="L166" s="164">
        <f t="shared" si="124"/>
        <v>0</v>
      </c>
      <c r="M166" s="163">
        <f>+E166+I166</f>
        <v>20716</v>
      </c>
      <c r="N166" s="163">
        <f t="shared" ref="N166:N169" si="157">+F166+J166</f>
        <v>6543</v>
      </c>
      <c r="O166" s="163">
        <f t="shared" ref="O166:O169" si="158">+G166+K166</f>
        <v>0</v>
      </c>
      <c r="P166" s="164">
        <f t="shared" si="125"/>
        <v>27259</v>
      </c>
      <c r="Q166" s="163"/>
      <c r="R166" s="163"/>
      <c r="S166" s="163"/>
      <c r="T166" s="164">
        <f t="shared" si="126"/>
        <v>0</v>
      </c>
      <c r="U166" s="163">
        <f>+M166+Q166</f>
        <v>20716</v>
      </c>
      <c r="V166" s="163">
        <f t="shared" ref="V166:V169" si="159">+N166+R166</f>
        <v>6543</v>
      </c>
      <c r="W166" s="163">
        <f t="shared" ref="W166:W169" si="160">+O166+S166</f>
        <v>0</v>
      </c>
      <c r="X166" s="164">
        <f t="shared" si="127"/>
        <v>27259</v>
      </c>
      <c r="Y166" s="163"/>
      <c r="Z166" s="163"/>
      <c r="AA166" s="163"/>
      <c r="AB166" s="164">
        <f t="shared" si="128"/>
        <v>0</v>
      </c>
      <c r="AC166" s="163">
        <f>+U166+Y166</f>
        <v>20716</v>
      </c>
      <c r="AD166" s="163">
        <f t="shared" ref="AD166:AD169" si="161">+V166+Z166</f>
        <v>6543</v>
      </c>
      <c r="AE166" s="163">
        <f t="shared" ref="AE166:AE169" si="162">+W166+AA166</f>
        <v>0</v>
      </c>
      <c r="AF166" s="164">
        <f t="shared" si="129"/>
        <v>27259</v>
      </c>
    </row>
    <row r="167" spans="1:32" ht="30" x14ac:dyDescent="0.2">
      <c r="A167" s="142"/>
      <c r="B167" s="165"/>
      <c r="C167" s="166">
        <v>2</v>
      </c>
      <c r="D167" s="167" t="s">
        <v>11</v>
      </c>
      <c r="E167" s="163">
        <v>2424</v>
      </c>
      <c r="F167" s="163">
        <v>851</v>
      </c>
      <c r="G167" s="163">
        <v>0</v>
      </c>
      <c r="H167" s="168">
        <f t="shared" si="123"/>
        <v>3275</v>
      </c>
      <c r="I167" s="163"/>
      <c r="J167" s="163"/>
      <c r="K167" s="163"/>
      <c r="L167" s="168">
        <f t="shared" si="124"/>
        <v>0</v>
      </c>
      <c r="M167" s="163">
        <f t="shared" ref="M167:M169" si="163">+E167+I167</f>
        <v>2424</v>
      </c>
      <c r="N167" s="163">
        <f t="shared" si="157"/>
        <v>851</v>
      </c>
      <c r="O167" s="163">
        <f t="shared" si="158"/>
        <v>0</v>
      </c>
      <c r="P167" s="168">
        <f t="shared" si="125"/>
        <v>3275</v>
      </c>
      <c r="Q167" s="163"/>
      <c r="R167" s="163"/>
      <c r="S167" s="163"/>
      <c r="T167" s="168">
        <f t="shared" si="126"/>
        <v>0</v>
      </c>
      <c r="U167" s="163">
        <f t="shared" ref="U167:U169" si="164">+M167+Q167</f>
        <v>2424</v>
      </c>
      <c r="V167" s="163">
        <f t="shared" si="159"/>
        <v>851</v>
      </c>
      <c r="W167" s="163">
        <f t="shared" si="160"/>
        <v>0</v>
      </c>
      <c r="X167" s="168">
        <f t="shared" si="127"/>
        <v>3275</v>
      </c>
      <c r="Y167" s="163"/>
      <c r="Z167" s="163"/>
      <c r="AA167" s="163"/>
      <c r="AB167" s="168">
        <f t="shared" si="128"/>
        <v>0</v>
      </c>
      <c r="AC167" s="163">
        <f t="shared" ref="AC167:AC169" si="165">+U167+Y167</f>
        <v>2424</v>
      </c>
      <c r="AD167" s="163">
        <f t="shared" si="161"/>
        <v>851</v>
      </c>
      <c r="AE167" s="163">
        <f t="shared" si="162"/>
        <v>0</v>
      </c>
      <c r="AF167" s="168">
        <f t="shared" si="129"/>
        <v>3275</v>
      </c>
    </row>
    <row r="168" spans="1:32" ht="17.25" customHeight="1" x14ac:dyDescent="0.2">
      <c r="A168" s="142"/>
      <c r="B168" s="165"/>
      <c r="C168" s="169">
        <v>3</v>
      </c>
      <c r="D168" s="170" t="s">
        <v>12</v>
      </c>
      <c r="E168" s="163">
        <v>286753</v>
      </c>
      <c r="F168" s="163">
        <v>393329</v>
      </c>
      <c r="G168" s="163">
        <v>0</v>
      </c>
      <c r="H168" s="168">
        <f t="shared" si="123"/>
        <v>680082</v>
      </c>
      <c r="I168" s="163"/>
      <c r="J168" s="163"/>
      <c r="K168" s="163"/>
      <c r="L168" s="168">
        <f t="shared" si="124"/>
        <v>0</v>
      </c>
      <c r="M168" s="163">
        <f t="shared" si="163"/>
        <v>286753</v>
      </c>
      <c r="N168" s="163">
        <f t="shared" si="157"/>
        <v>393329</v>
      </c>
      <c r="O168" s="163">
        <f t="shared" si="158"/>
        <v>0</v>
      </c>
      <c r="P168" s="168">
        <f t="shared" si="125"/>
        <v>680082</v>
      </c>
      <c r="Q168" s="163">
        <v>10000</v>
      </c>
      <c r="R168" s="163"/>
      <c r="S168" s="163"/>
      <c r="T168" s="168">
        <f t="shared" si="126"/>
        <v>10000</v>
      </c>
      <c r="U168" s="163">
        <f t="shared" si="164"/>
        <v>296753</v>
      </c>
      <c r="V168" s="163">
        <f t="shared" si="159"/>
        <v>393329</v>
      </c>
      <c r="W168" s="163">
        <f t="shared" si="160"/>
        <v>0</v>
      </c>
      <c r="X168" s="168">
        <f t="shared" si="127"/>
        <v>690082</v>
      </c>
      <c r="Y168" s="163">
        <f>24956+3520</f>
        <v>28476</v>
      </c>
      <c r="Z168" s="163"/>
      <c r="AA168" s="163"/>
      <c r="AB168" s="168">
        <f t="shared" si="128"/>
        <v>28476</v>
      </c>
      <c r="AC168" s="163">
        <f t="shared" si="165"/>
        <v>325229</v>
      </c>
      <c r="AD168" s="163">
        <f t="shared" si="161"/>
        <v>393329</v>
      </c>
      <c r="AE168" s="163">
        <f t="shared" si="162"/>
        <v>0</v>
      </c>
      <c r="AF168" s="168">
        <f t="shared" si="129"/>
        <v>718558</v>
      </c>
    </row>
    <row r="169" spans="1:32" ht="17.25" customHeight="1" x14ac:dyDescent="0.2">
      <c r="A169" s="142"/>
      <c r="B169" s="165"/>
      <c r="C169" s="169">
        <v>4</v>
      </c>
      <c r="D169" s="170" t="s">
        <v>13</v>
      </c>
      <c r="E169" s="163">
        <v>0</v>
      </c>
      <c r="F169" s="163">
        <v>0</v>
      </c>
      <c r="G169" s="163">
        <v>0</v>
      </c>
      <c r="H169" s="168">
        <f t="shared" si="123"/>
        <v>0</v>
      </c>
      <c r="I169" s="163"/>
      <c r="J169" s="163"/>
      <c r="K169" s="163"/>
      <c r="L169" s="168">
        <f t="shared" si="124"/>
        <v>0</v>
      </c>
      <c r="M169" s="163">
        <f t="shared" si="163"/>
        <v>0</v>
      </c>
      <c r="N169" s="163">
        <f t="shared" si="157"/>
        <v>0</v>
      </c>
      <c r="O169" s="163">
        <f t="shared" si="158"/>
        <v>0</v>
      </c>
      <c r="P169" s="168">
        <f t="shared" si="125"/>
        <v>0</v>
      </c>
      <c r="Q169" s="163"/>
      <c r="R169" s="163"/>
      <c r="S169" s="163"/>
      <c r="T169" s="168">
        <f t="shared" si="126"/>
        <v>0</v>
      </c>
      <c r="U169" s="163">
        <f t="shared" si="164"/>
        <v>0</v>
      </c>
      <c r="V169" s="163">
        <f t="shared" si="159"/>
        <v>0</v>
      </c>
      <c r="W169" s="163">
        <f t="shared" si="160"/>
        <v>0</v>
      </c>
      <c r="X169" s="168">
        <f t="shared" si="127"/>
        <v>0</v>
      </c>
      <c r="Y169" s="163"/>
      <c r="Z169" s="163"/>
      <c r="AA169" s="163"/>
      <c r="AB169" s="168">
        <f t="shared" si="128"/>
        <v>0</v>
      </c>
      <c r="AC169" s="163">
        <f t="shared" si="165"/>
        <v>0</v>
      </c>
      <c r="AD169" s="163">
        <f t="shared" si="161"/>
        <v>0</v>
      </c>
      <c r="AE169" s="163">
        <f t="shared" si="162"/>
        <v>0</v>
      </c>
      <c r="AF169" s="168">
        <f t="shared" si="129"/>
        <v>0</v>
      </c>
    </row>
    <row r="170" spans="1:32" ht="17.25" customHeight="1" x14ac:dyDescent="0.2">
      <c r="A170" s="142">
        <v>8</v>
      </c>
      <c r="B170" s="165"/>
      <c r="C170" s="169">
        <v>5</v>
      </c>
      <c r="D170" s="170" t="s">
        <v>14</v>
      </c>
      <c r="E170" s="163">
        <v>1792526</v>
      </c>
      <c r="F170" s="163">
        <v>200</v>
      </c>
      <c r="G170" s="163">
        <v>0</v>
      </c>
      <c r="H170" s="168">
        <f t="shared" si="123"/>
        <v>1792726</v>
      </c>
      <c r="I170" s="163">
        <v>0</v>
      </c>
      <c r="J170" s="163">
        <v>0</v>
      </c>
      <c r="K170" s="163">
        <v>0</v>
      </c>
      <c r="L170" s="168">
        <f t="shared" si="124"/>
        <v>0</v>
      </c>
      <c r="M170" s="163">
        <v>1792526</v>
      </c>
      <c r="N170" s="163">
        <v>200</v>
      </c>
      <c r="O170" s="163">
        <v>0</v>
      </c>
      <c r="P170" s="168">
        <f t="shared" si="125"/>
        <v>1792726</v>
      </c>
      <c r="Q170" s="163">
        <v>0</v>
      </c>
      <c r="R170" s="163">
        <v>0</v>
      </c>
      <c r="S170" s="163">
        <v>0</v>
      </c>
      <c r="T170" s="168">
        <f t="shared" si="126"/>
        <v>0</v>
      </c>
      <c r="U170" s="163">
        <v>1792526</v>
      </c>
      <c r="V170" s="163">
        <v>200</v>
      </c>
      <c r="W170" s="163">
        <v>0</v>
      </c>
      <c r="X170" s="168">
        <f t="shared" si="127"/>
        <v>1792726</v>
      </c>
      <c r="Y170" s="163">
        <v>0</v>
      </c>
      <c r="Z170" s="163">
        <v>0</v>
      </c>
      <c r="AA170" s="163">
        <v>0</v>
      </c>
      <c r="AB170" s="168">
        <f t="shared" si="128"/>
        <v>0</v>
      </c>
      <c r="AC170" s="163">
        <v>1792526</v>
      </c>
      <c r="AD170" s="163">
        <v>200</v>
      </c>
      <c r="AE170" s="163">
        <v>0</v>
      </c>
      <c r="AF170" s="168">
        <f t="shared" si="129"/>
        <v>1792726</v>
      </c>
    </row>
    <row r="171" spans="1:32" ht="17.25" customHeight="1" x14ac:dyDescent="0.2">
      <c r="A171" s="142" t="s">
        <v>112</v>
      </c>
      <c r="B171" s="160"/>
      <c r="C171" s="161">
        <v>6</v>
      </c>
      <c r="D171" s="162" t="s">
        <v>16</v>
      </c>
      <c r="E171" s="163">
        <v>3810</v>
      </c>
      <c r="F171" s="163">
        <v>0</v>
      </c>
      <c r="G171" s="163">
        <v>0</v>
      </c>
      <c r="H171" s="164">
        <f t="shared" si="123"/>
        <v>3810</v>
      </c>
      <c r="I171" s="163">
        <v>0</v>
      </c>
      <c r="J171" s="163">
        <v>0</v>
      </c>
      <c r="K171" s="163">
        <v>0</v>
      </c>
      <c r="L171" s="164">
        <f t="shared" si="124"/>
        <v>0</v>
      </c>
      <c r="M171" s="163">
        <v>3810</v>
      </c>
      <c r="N171" s="163">
        <v>0</v>
      </c>
      <c r="O171" s="163">
        <v>0</v>
      </c>
      <c r="P171" s="164">
        <f t="shared" si="125"/>
        <v>3810</v>
      </c>
      <c r="Q171" s="163">
        <v>0</v>
      </c>
      <c r="R171" s="163">
        <v>0</v>
      </c>
      <c r="S171" s="163">
        <v>0</v>
      </c>
      <c r="T171" s="164">
        <f t="shared" si="126"/>
        <v>0</v>
      </c>
      <c r="U171" s="163">
        <v>3810</v>
      </c>
      <c r="V171" s="163">
        <v>0</v>
      </c>
      <c r="W171" s="163">
        <v>0</v>
      </c>
      <c r="X171" s="164">
        <f t="shared" si="127"/>
        <v>3810</v>
      </c>
      <c r="Y171" s="163">
        <v>0</v>
      </c>
      <c r="Z171" s="163">
        <v>0</v>
      </c>
      <c r="AA171" s="163">
        <v>0</v>
      </c>
      <c r="AB171" s="164">
        <f t="shared" si="128"/>
        <v>0</v>
      </c>
      <c r="AC171" s="163">
        <v>3810</v>
      </c>
      <c r="AD171" s="163">
        <v>0</v>
      </c>
      <c r="AE171" s="163">
        <v>0</v>
      </c>
      <c r="AF171" s="164">
        <f t="shared" si="129"/>
        <v>3810</v>
      </c>
    </row>
    <row r="172" spans="1:32" ht="17.25" customHeight="1" x14ac:dyDescent="0.2">
      <c r="A172" s="142" t="s">
        <v>113</v>
      </c>
      <c r="B172" s="165"/>
      <c r="C172" s="169">
        <v>7</v>
      </c>
      <c r="D172" s="170" t="s">
        <v>18</v>
      </c>
      <c r="E172" s="163">
        <v>2508</v>
      </c>
      <c r="F172" s="163">
        <v>5715</v>
      </c>
      <c r="G172" s="163">
        <v>0</v>
      </c>
      <c r="H172" s="168">
        <f t="shared" si="123"/>
        <v>8223</v>
      </c>
      <c r="I172" s="163">
        <v>0</v>
      </c>
      <c r="J172" s="163">
        <v>0</v>
      </c>
      <c r="K172" s="163">
        <v>0</v>
      </c>
      <c r="L172" s="168">
        <f t="shared" si="124"/>
        <v>0</v>
      </c>
      <c r="M172" s="163">
        <v>2508</v>
      </c>
      <c r="N172" s="163">
        <v>5715</v>
      </c>
      <c r="O172" s="163">
        <v>0</v>
      </c>
      <c r="P172" s="168">
        <f t="shared" si="125"/>
        <v>8223</v>
      </c>
      <c r="Q172" s="163">
        <v>0</v>
      </c>
      <c r="R172" s="163">
        <v>0</v>
      </c>
      <c r="S172" s="163">
        <v>0</v>
      </c>
      <c r="T172" s="168">
        <f t="shared" si="126"/>
        <v>0</v>
      </c>
      <c r="U172" s="163">
        <v>2508</v>
      </c>
      <c r="V172" s="163">
        <v>5715</v>
      </c>
      <c r="W172" s="163">
        <v>0</v>
      </c>
      <c r="X172" s="168">
        <f t="shared" si="127"/>
        <v>8223</v>
      </c>
      <c r="Y172" s="163">
        <v>0</v>
      </c>
      <c r="Z172" s="163">
        <v>0</v>
      </c>
      <c r="AA172" s="163">
        <v>0</v>
      </c>
      <c r="AB172" s="168">
        <f t="shared" si="128"/>
        <v>0</v>
      </c>
      <c r="AC172" s="163">
        <v>2508</v>
      </c>
      <c r="AD172" s="163">
        <v>5715</v>
      </c>
      <c r="AE172" s="163">
        <v>0</v>
      </c>
      <c r="AF172" s="168">
        <f t="shared" si="129"/>
        <v>8223</v>
      </c>
    </row>
    <row r="173" spans="1:32" ht="17.25" customHeight="1" x14ac:dyDescent="0.2">
      <c r="A173" s="142" t="s">
        <v>114</v>
      </c>
      <c r="B173" s="165"/>
      <c r="C173" s="169">
        <v>8</v>
      </c>
      <c r="D173" s="170" t="s">
        <v>19</v>
      </c>
      <c r="E173" s="163">
        <v>0</v>
      </c>
      <c r="F173" s="163">
        <v>0</v>
      </c>
      <c r="G173" s="163">
        <v>0</v>
      </c>
      <c r="H173" s="168">
        <f t="shared" si="123"/>
        <v>0</v>
      </c>
      <c r="I173" s="163">
        <v>0</v>
      </c>
      <c r="J173" s="163">
        <v>0</v>
      </c>
      <c r="K173" s="163">
        <v>0</v>
      </c>
      <c r="L173" s="168">
        <f t="shared" si="124"/>
        <v>0</v>
      </c>
      <c r="M173" s="163">
        <v>0</v>
      </c>
      <c r="N173" s="163">
        <v>0</v>
      </c>
      <c r="O173" s="163">
        <v>0</v>
      </c>
      <c r="P173" s="168">
        <f t="shared" si="125"/>
        <v>0</v>
      </c>
      <c r="Q173" s="163">
        <v>0</v>
      </c>
      <c r="R173" s="163">
        <v>0</v>
      </c>
      <c r="S173" s="163">
        <v>0</v>
      </c>
      <c r="T173" s="168">
        <f t="shared" si="126"/>
        <v>0</v>
      </c>
      <c r="U173" s="163">
        <v>0</v>
      </c>
      <c r="V173" s="163">
        <v>0</v>
      </c>
      <c r="W173" s="163">
        <v>0</v>
      </c>
      <c r="X173" s="168">
        <f t="shared" si="127"/>
        <v>0</v>
      </c>
      <c r="Y173" s="163">
        <v>0</v>
      </c>
      <c r="Z173" s="163">
        <v>0</v>
      </c>
      <c r="AA173" s="163">
        <v>0</v>
      </c>
      <c r="AB173" s="168">
        <f t="shared" si="128"/>
        <v>0</v>
      </c>
      <c r="AC173" s="163">
        <v>0</v>
      </c>
      <c r="AD173" s="163">
        <v>0</v>
      </c>
      <c r="AE173" s="163">
        <v>0</v>
      </c>
      <c r="AF173" s="168">
        <f t="shared" si="129"/>
        <v>0</v>
      </c>
    </row>
    <row r="174" spans="1:32" ht="17.25" customHeight="1" x14ac:dyDescent="0.2">
      <c r="A174" s="143"/>
      <c r="B174" s="156">
        <v>19</v>
      </c>
      <c r="C174" s="157" t="s">
        <v>39</v>
      </c>
      <c r="D174" s="158"/>
      <c r="E174" s="184">
        <f>SUM(E175:E182)</f>
        <v>1300</v>
      </c>
      <c r="F174" s="184">
        <f>SUM(F175:F182)</f>
        <v>610</v>
      </c>
      <c r="G174" s="184">
        <f>SUM(G175:G182)</f>
        <v>0</v>
      </c>
      <c r="H174" s="159">
        <f t="shared" si="123"/>
        <v>1910</v>
      </c>
      <c r="I174" s="184">
        <f>SUM(I175:I182)</f>
        <v>0</v>
      </c>
      <c r="J174" s="184">
        <f>SUM(J175:J182)</f>
        <v>0</v>
      </c>
      <c r="K174" s="184">
        <f>SUM(K175:K182)</f>
        <v>0</v>
      </c>
      <c r="L174" s="159">
        <f t="shared" si="124"/>
        <v>0</v>
      </c>
      <c r="M174" s="184">
        <f>SUM(M175:M182)</f>
        <v>1300</v>
      </c>
      <c r="N174" s="184">
        <f>SUM(N175:N182)</f>
        <v>610</v>
      </c>
      <c r="O174" s="184">
        <f>SUM(O175:O182)</f>
        <v>0</v>
      </c>
      <c r="P174" s="159">
        <f t="shared" si="125"/>
        <v>1910</v>
      </c>
      <c r="Q174" s="184">
        <f>SUM(Q175:Q182)</f>
        <v>0</v>
      </c>
      <c r="R174" s="184">
        <f>SUM(R175:R182)</f>
        <v>0</v>
      </c>
      <c r="S174" s="184">
        <f>SUM(S175:S182)</f>
        <v>0</v>
      </c>
      <c r="T174" s="159">
        <f t="shared" si="126"/>
        <v>0</v>
      </c>
      <c r="U174" s="184">
        <f>SUM(U175:U182)</f>
        <v>1300</v>
      </c>
      <c r="V174" s="184">
        <f>SUM(V175:V182)</f>
        <v>610</v>
      </c>
      <c r="W174" s="184">
        <f>SUM(W175:W182)</f>
        <v>0</v>
      </c>
      <c r="X174" s="159">
        <f t="shared" si="127"/>
        <v>1910</v>
      </c>
      <c r="Y174" s="184">
        <f>SUM(Y175:Y182)</f>
        <v>0</v>
      </c>
      <c r="Z174" s="184">
        <f>SUM(Z175:Z182)</f>
        <v>0</v>
      </c>
      <c r="AA174" s="184">
        <f>SUM(AA175:AA182)</f>
        <v>0</v>
      </c>
      <c r="AB174" s="159">
        <f t="shared" si="128"/>
        <v>0</v>
      </c>
      <c r="AC174" s="184">
        <f>SUM(AC175:AC182)</f>
        <v>1300</v>
      </c>
      <c r="AD174" s="184">
        <f>SUM(AD175:AD182)</f>
        <v>610</v>
      </c>
      <c r="AE174" s="184">
        <f>SUM(AE175:AE182)</f>
        <v>0</v>
      </c>
      <c r="AF174" s="159">
        <f t="shared" si="129"/>
        <v>1910</v>
      </c>
    </row>
    <row r="175" spans="1:32" ht="17.25" customHeight="1" x14ac:dyDescent="0.2">
      <c r="A175" s="142"/>
      <c r="B175" s="160"/>
      <c r="C175" s="161">
        <v>1</v>
      </c>
      <c r="D175" s="162" t="s">
        <v>10</v>
      </c>
      <c r="E175" s="163">
        <v>0</v>
      </c>
      <c r="F175" s="163">
        <v>0</v>
      </c>
      <c r="G175" s="163">
        <v>0</v>
      </c>
      <c r="H175" s="164">
        <f t="shared" si="123"/>
        <v>0</v>
      </c>
      <c r="I175" s="163"/>
      <c r="J175" s="163"/>
      <c r="K175" s="163"/>
      <c r="L175" s="164">
        <f t="shared" si="124"/>
        <v>0</v>
      </c>
      <c r="M175" s="163">
        <f>+E175+I175</f>
        <v>0</v>
      </c>
      <c r="N175" s="163">
        <f t="shared" ref="N175:N178" si="166">+F175+J175</f>
        <v>0</v>
      </c>
      <c r="O175" s="163">
        <f t="shared" ref="O175:O178" si="167">+G175+K175</f>
        <v>0</v>
      </c>
      <c r="P175" s="164">
        <f t="shared" si="125"/>
        <v>0</v>
      </c>
      <c r="Q175" s="163"/>
      <c r="R175" s="163"/>
      <c r="S175" s="163"/>
      <c r="T175" s="164">
        <f t="shared" si="126"/>
        <v>0</v>
      </c>
      <c r="U175" s="163">
        <f>+M175+Q175</f>
        <v>0</v>
      </c>
      <c r="V175" s="163">
        <f t="shared" ref="V175:V178" si="168">+N175+R175</f>
        <v>0</v>
      </c>
      <c r="W175" s="163">
        <f t="shared" ref="W175:W178" si="169">+O175+S175</f>
        <v>0</v>
      </c>
      <c r="X175" s="164">
        <f t="shared" si="127"/>
        <v>0</v>
      </c>
      <c r="Y175" s="163"/>
      <c r="Z175" s="163"/>
      <c r="AA175" s="163"/>
      <c r="AB175" s="164">
        <f t="shared" si="128"/>
        <v>0</v>
      </c>
      <c r="AC175" s="163">
        <f>+U175+Y175</f>
        <v>0</v>
      </c>
      <c r="AD175" s="163">
        <f t="shared" ref="AD175:AD178" si="170">+V175+Z175</f>
        <v>0</v>
      </c>
      <c r="AE175" s="163">
        <f t="shared" ref="AE175:AE178" si="171">+W175+AA175</f>
        <v>0</v>
      </c>
      <c r="AF175" s="164">
        <f t="shared" si="129"/>
        <v>0</v>
      </c>
    </row>
    <row r="176" spans="1:32" ht="30" x14ac:dyDescent="0.2">
      <c r="A176" s="142"/>
      <c r="B176" s="165"/>
      <c r="C176" s="166">
        <v>2</v>
      </c>
      <c r="D176" s="167" t="s">
        <v>11</v>
      </c>
      <c r="E176" s="163">
        <v>0</v>
      </c>
      <c r="F176" s="163">
        <v>0</v>
      </c>
      <c r="G176" s="163">
        <v>0</v>
      </c>
      <c r="H176" s="168">
        <f t="shared" si="123"/>
        <v>0</v>
      </c>
      <c r="I176" s="163"/>
      <c r="J176" s="163"/>
      <c r="K176" s="163"/>
      <c r="L176" s="168">
        <f t="shared" si="124"/>
        <v>0</v>
      </c>
      <c r="M176" s="163">
        <f t="shared" ref="M176:M178" si="172">+E176+I176</f>
        <v>0</v>
      </c>
      <c r="N176" s="163">
        <f t="shared" si="166"/>
        <v>0</v>
      </c>
      <c r="O176" s="163">
        <f t="shared" si="167"/>
        <v>0</v>
      </c>
      <c r="P176" s="168">
        <f t="shared" si="125"/>
        <v>0</v>
      </c>
      <c r="Q176" s="163"/>
      <c r="R176" s="163"/>
      <c r="S176" s="163"/>
      <c r="T176" s="168">
        <f t="shared" si="126"/>
        <v>0</v>
      </c>
      <c r="U176" s="163">
        <f t="shared" ref="U176:U178" si="173">+M176+Q176</f>
        <v>0</v>
      </c>
      <c r="V176" s="163">
        <f t="shared" si="168"/>
        <v>0</v>
      </c>
      <c r="W176" s="163">
        <f t="shared" si="169"/>
        <v>0</v>
      </c>
      <c r="X176" s="168">
        <f t="shared" si="127"/>
        <v>0</v>
      </c>
      <c r="Y176" s="163"/>
      <c r="Z176" s="163"/>
      <c r="AA176" s="163"/>
      <c r="AB176" s="168">
        <f t="shared" si="128"/>
        <v>0</v>
      </c>
      <c r="AC176" s="163">
        <f t="shared" ref="AC176:AC178" si="174">+U176+Y176</f>
        <v>0</v>
      </c>
      <c r="AD176" s="163">
        <f t="shared" si="170"/>
        <v>0</v>
      </c>
      <c r="AE176" s="163">
        <f t="shared" si="171"/>
        <v>0</v>
      </c>
      <c r="AF176" s="168">
        <f t="shared" si="129"/>
        <v>0</v>
      </c>
    </row>
    <row r="177" spans="1:32" ht="17.25" customHeight="1" x14ac:dyDescent="0.2">
      <c r="A177" s="142"/>
      <c r="B177" s="165"/>
      <c r="C177" s="169">
        <v>3</v>
      </c>
      <c r="D177" s="170" t="s">
        <v>12</v>
      </c>
      <c r="E177" s="163">
        <v>800</v>
      </c>
      <c r="F177" s="163">
        <v>610</v>
      </c>
      <c r="G177" s="163">
        <v>0</v>
      </c>
      <c r="H177" s="168">
        <f t="shared" si="123"/>
        <v>1410</v>
      </c>
      <c r="I177" s="163"/>
      <c r="J177" s="163"/>
      <c r="K177" s="163"/>
      <c r="L177" s="168">
        <f t="shared" si="124"/>
        <v>0</v>
      </c>
      <c r="M177" s="163">
        <f t="shared" si="172"/>
        <v>800</v>
      </c>
      <c r="N177" s="163">
        <f t="shared" si="166"/>
        <v>610</v>
      </c>
      <c r="O177" s="163">
        <f t="shared" si="167"/>
        <v>0</v>
      </c>
      <c r="P177" s="168">
        <f t="shared" si="125"/>
        <v>1410</v>
      </c>
      <c r="Q177" s="163"/>
      <c r="R177" s="163"/>
      <c r="S177" s="163"/>
      <c r="T177" s="168">
        <f t="shared" si="126"/>
        <v>0</v>
      </c>
      <c r="U177" s="163">
        <f t="shared" si="173"/>
        <v>800</v>
      </c>
      <c r="V177" s="163">
        <f t="shared" si="168"/>
        <v>610</v>
      </c>
      <c r="W177" s="163">
        <f t="shared" si="169"/>
        <v>0</v>
      </c>
      <c r="X177" s="168">
        <f t="shared" si="127"/>
        <v>1410</v>
      </c>
      <c r="Y177" s="163"/>
      <c r="Z177" s="163"/>
      <c r="AA177" s="163"/>
      <c r="AB177" s="168">
        <f t="shared" si="128"/>
        <v>0</v>
      </c>
      <c r="AC177" s="163">
        <f t="shared" si="174"/>
        <v>800</v>
      </c>
      <c r="AD177" s="163">
        <f t="shared" si="170"/>
        <v>610</v>
      </c>
      <c r="AE177" s="163">
        <f t="shared" si="171"/>
        <v>0</v>
      </c>
      <c r="AF177" s="168">
        <f t="shared" si="129"/>
        <v>1410</v>
      </c>
    </row>
    <row r="178" spans="1:32" ht="17.25" customHeight="1" x14ac:dyDescent="0.2">
      <c r="A178" s="142"/>
      <c r="B178" s="165"/>
      <c r="C178" s="169">
        <v>4</v>
      </c>
      <c r="D178" s="170" t="s">
        <v>13</v>
      </c>
      <c r="E178" s="163">
        <v>0</v>
      </c>
      <c r="F178" s="163">
        <v>0</v>
      </c>
      <c r="G178" s="163">
        <v>0</v>
      </c>
      <c r="H178" s="168">
        <f t="shared" si="123"/>
        <v>0</v>
      </c>
      <c r="I178" s="163"/>
      <c r="J178" s="163"/>
      <c r="K178" s="163"/>
      <c r="L178" s="168">
        <f t="shared" si="124"/>
        <v>0</v>
      </c>
      <c r="M178" s="163">
        <f t="shared" si="172"/>
        <v>0</v>
      </c>
      <c r="N178" s="163">
        <f t="shared" si="166"/>
        <v>0</v>
      </c>
      <c r="O178" s="163">
        <f t="shared" si="167"/>
        <v>0</v>
      </c>
      <c r="P178" s="168">
        <f t="shared" si="125"/>
        <v>0</v>
      </c>
      <c r="Q178" s="163"/>
      <c r="R178" s="163"/>
      <c r="S178" s="163"/>
      <c r="T178" s="168">
        <f t="shared" si="126"/>
        <v>0</v>
      </c>
      <c r="U178" s="163">
        <f t="shared" si="173"/>
        <v>0</v>
      </c>
      <c r="V178" s="163">
        <f t="shared" si="168"/>
        <v>0</v>
      </c>
      <c r="W178" s="163">
        <f t="shared" si="169"/>
        <v>0</v>
      </c>
      <c r="X178" s="168">
        <f t="shared" si="127"/>
        <v>0</v>
      </c>
      <c r="Y178" s="163"/>
      <c r="Z178" s="163"/>
      <c r="AA178" s="163"/>
      <c r="AB178" s="168">
        <f t="shared" si="128"/>
        <v>0</v>
      </c>
      <c r="AC178" s="163">
        <f t="shared" si="174"/>
        <v>0</v>
      </c>
      <c r="AD178" s="163">
        <f t="shared" si="170"/>
        <v>0</v>
      </c>
      <c r="AE178" s="163">
        <f t="shared" si="171"/>
        <v>0</v>
      </c>
      <c r="AF178" s="168">
        <f t="shared" si="129"/>
        <v>0</v>
      </c>
    </row>
    <row r="179" spans="1:32" ht="17.25" customHeight="1" x14ac:dyDescent="0.2">
      <c r="A179" s="142">
        <v>8</v>
      </c>
      <c r="B179" s="165"/>
      <c r="C179" s="169">
        <v>5</v>
      </c>
      <c r="D179" s="170" t="s">
        <v>14</v>
      </c>
      <c r="E179" s="163">
        <v>500</v>
      </c>
      <c r="F179" s="163">
        <v>0</v>
      </c>
      <c r="G179" s="163">
        <v>0</v>
      </c>
      <c r="H179" s="168">
        <f t="shared" si="123"/>
        <v>500</v>
      </c>
      <c r="I179" s="163">
        <v>0</v>
      </c>
      <c r="J179" s="163">
        <v>0</v>
      </c>
      <c r="K179" s="163">
        <v>0</v>
      </c>
      <c r="L179" s="168">
        <f t="shared" si="124"/>
        <v>0</v>
      </c>
      <c r="M179" s="163">
        <v>500</v>
      </c>
      <c r="N179" s="163">
        <v>0</v>
      </c>
      <c r="O179" s="163">
        <v>0</v>
      </c>
      <c r="P179" s="168">
        <f t="shared" si="125"/>
        <v>500</v>
      </c>
      <c r="Q179" s="163">
        <v>0</v>
      </c>
      <c r="R179" s="163">
        <v>0</v>
      </c>
      <c r="S179" s="163">
        <v>0</v>
      </c>
      <c r="T179" s="168">
        <f t="shared" si="126"/>
        <v>0</v>
      </c>
      <c r="U179" s="163">
        <v>500</v>
      </c>
      <c r="V179" s="163">
        <v>0</v>
      </c>
      <c r="W179" s="163">
        <v>0</v>
      </c>
      <c r="X179" s="168">
        <f t="shared" si="127"/>
        <v>500</v>
      </c>
      <c r="Y179" s="163">
        <v>0</v>
      </c>
      <c r="Z179" s="163">
        <v>0</v>
      </c>
      <c r="AA179" s="163">
        <v>0</v>
      </c>
      <c r="AB179" s="168">
        <f t="shared" si="128"/>
        <v>0</v>
      </c>
      <c r="AC179" s="163">
        <v>500</v>
      </c>
      <c r="AD179" s="163">
        <v>0</v>
      </c>
      <c r="AE179" s="163">
        <v>0</v>
      </c>
      <c r="AF179" s="168">
        <f t="shared" si="129"/>
        <v>500</v>
      </c>
    </row>
    <row r="180" spans="1:32" ht="17.25" customHeight="1" x14ac:dyDescent="0.2">
      <c r="A180" s="142" t="s">
        <v>112</v>
      </c>
      <c r="B180" s="160"/>
      <c r="C180" s="161">
        <v>6</v>
      </c>
      <c r="D180" s="162" t="s">
        <v>16</v>
      </c>
      <c r="E180" s="163">
        <v>0</v>
      </c>
      <c r="F180" s="163">
        <v>0</v>
      </c>
      <c r="G180" s="163">
        <v>0</v>
      </c>
      <c r="H180" s="164">
        <f t="shared" si="123"/>
        <v>0</v>
      </c>
      <c r="I180" s="163">
        <v>0</v>
      </c>
      <c r="J180" s="163">
        <v>0</v>
      </c>
      <c r="K180" s="163">
        <v>0</v>
      </c>
      <c r="L180" s="164">
        <f t="shared" si="124"/>
        <v>0</v>
      </c>
      <c r="M180" s="163">
        <v>0</v>
      </c>
      <c r="N180" s="163">
        <v>0</v>
      </c>
      <c r="O180" s="163">
        <v>0</v>
      </c>
      <c r="P180" s="164">
        <f t="shared" si="125"/>
        <v>0</v>
      </c>
      <c r="Q180" s="163">
        <v>0</v>
      </c>
      <c r="R180" s="163">
        <v>0</v>
      </c>
      <c r="S180" s="163">
        <v>0</v>
      </c>
      <c r="T180" s="164">
        <f t="shared" si="126"/>
        <v>0</v>
      </c>
      <c r="U180" s="163">
        <v>0</v>
      </c>
      <c r="V180" s="163">
        <v>0</v>
      </c>
      <c r="W180" s="163">
        <v>0</v>
      </c>
      <c r="X180" s="164">
        <f t="shared" si="127"/>
        <v>0</v>
      </c>
      <c r="Y180" s="163">
        <v>0</v>
      </c>
      <c r="Z180" s="163">
        <v>0</v>
      </c>
      <c r="AA180" s="163">
        <v>0</v>
      </c>
      <c r="AB180" s="164">
        <f t="shared" si="128"/>
        <v>0</v>
      </c>
      <c r="AC180" s="163">
        <v>0</v>
      </c>
      <c r="AD180" s="163">
        <v>0</v>
      </c>
      <c r="AE180" s="163">
        <v>0</v>
      </c>
      <c r="AF180" s="164">
        <f t="shared" si="129"/>
        <v>0</v>
      </c>
    </row>
    <row r="181" spans="1:32" ht="17.25" customHeight="1" x14ac:dyDescent="0.2">
      <c r="A181" s="142" t="s">
        <v>113</v>
      </c>
      <c r="B181" s="165"/>
      <c r="C181" s="169">
        <v>7</v>
      </c>
      <c r="D181" s="170" t="s">
        <v>18</v>
      </c>
      <c r="E181" s="163">
        <v>0</v>
      </c>
      <c r="F181" s="163">
        <v>0</v>
      </c>
      <c r="G181" s="163">
        <v>0</v>
      </c>
      <c r="H181" s="168">
        <f t="shared" si="123"/>
        <v>0</v>
      </c>
      <c r="I181" s="163">
        <v>0</v>
      </c>
      <c r="J181" s="163">
        <v>0</v>
      </c>
      <c r="K181" s="163">
        <v>0</v>
      </c>
      <c r="L181" s="168">
        <f t="shared" si="124"/>
        <v>0</v>
      </c>
      <c r="M181" s="163">
        <v>0</v>
      </c>
      <c r="N181" s="163">
        <v>0</v>
      </c>
      <c r="O181" s="163">
        <v>0</v>
      </c>
      <c r="P181" s="168">
        <f t="shared" si="125"/>
        <v>0</v>
      </c>
      <c r="Q181" s="163">
        <v>0</v>
      </c>
      <c r="R181" s="163">
        <v>0</v>
      </c>
      <c r="S181" s="163">
        <v>0</v>
      </c>
      <c r="T181" s="168">
        <f t="shared" si="126"/>
        <v>0</v>
      </c>
      <c r="U181" s="163">
        <v>0</v>
      </c>
      <c r="V181" s="163">
        <v>0</v>
      </c>
      <c r="W181" s="163">
        <v>0</v>
      </c>
      <c r="X181" s="168">
        <f t="shared" si="127"/>
        <v>0</v>
      </c>
      <c r="Y181" s="163">
        <v>0</v>
      </c>
      <c r="Z181" s="163">
        <v>0</v>
      </c>
      <c r="AA181" s="163">
        <v>0</v>
      </c>
      <c r="AB181" s="168">
        <f t="shared" si="128"/>
        <v>0</v>
      </c>
      <c r="AC181" s="163">
        <v>0</v>
      </c>
      <c r="AD181" s="163">
        <v>0</v>
      </c>
      <c r="AE181" s="163">
        <v>0</v>
      </c>
      <c r="AF181" s="168">
        <f t="shared" si="129"/>
        <v>0</v>
      </c>
    </row>
    <row r="182" spans="1:32" ht="17.25" customHeight="1" x14ac:dyDescent="0.2">
      <c r="A182" s="142" t="s">
        <v>114</v>
      </c>
      <c r="B182" s="165"/>
      <c r="C182" s="169">
        <v>8</v>
      </c>
      <c r="D182" s="170" t="s">
        <v>19</v>
      </c>
      <c r="E182" s="163">
        <v>0</v>
      </c>
      <c r="F182" s="163">
        <v>0</v>
      </c>
      <c r="G182" s="163">
        <v>0</v>
      </c>
      <c r="H182" s="168">
        <f t="shared" si="123"/>
        <v>0</v>
      </c>
      <c r="I182" s="163">
        <v>0</v>
      </c>
      <c r="J182" s="163">
        <v>0</v>
      </c>
      <c r="K182" s="163">
        <v>0</v>
      </c>
      <c r="L182" s="168">
        <f t="shared" si="124"/>
        <v>0</v>
      </c>
      <c r="M182" s="163">
        <v>0</v>
      </c>
      <c r="N182" s="163">
        <v>0</v>
      </c>
      <c r="O182" s="163">
        <v>0</v>
      </c>
      <c r="P182" s="168">
        <f t="shared" si="125"/>
        <v>0</v>
      </c>
      <c r="Q182" s="163">
        <v>0</v>
      </c>
      <c r="R182" s="163">
        <v>0</v>
      </c>
      <c r="S182" s="163">
        <v>0</v>
      </c>
      <c r="T182" s="168">
        <f t="shared" si="126"/>
        <v>0</v>
      </c>
      <c r="U182" s="163">
        <v>0</v>
      </c>
      <c r="V182" s="163">
        <v>0</v>
      </c>
      <c r="W182" s="163">
        <v>0</v>
      </c>
      <c r="X182" s="168">
        <f t="shared" si="127"/>
        <v>0</v>
      </c>
      <c r="Y182" s="163">
        <v>0</v>
      </c>
      <c r="Z182" s="163">
        <v>0</v>
      </c>
      <c r="AA182" s="163">
        <v>0</v>
      </c>
      <c r="AB182" s="168">
        <f t="shared" si="128"/>
        <v>0</v>
      </c>
      <c r="AC182" s="163">
        <v>0</v>
      </c>
      <c r="AD182" s="163">
        <v>0</v>
      </c>
      <c r="AE182" s="163">
        <v>0</v>
      </c>
      <c r="AF182" s="168">
        <f t="shared" si="129"/>
        <v>0</v>
      </c>
    </row>
    <row r="183" spans="1:32" ht="17.25" customHeight="1" x14ac:dyDescent="0.2">
      <c r="A183" s="143"/>
      <c r="B183" s="179">
        <v>20</v>
      </c>
      <c r="C183" s="180" t="s">
        <v>40</v>
      </c>
      <c r="D183" s="181"/>
      <c r="E183" s="182">
        <f>SUM(E184:E191)</f>
        <v>6061</v>
      </c>
      <c r="F183" s="182">
        <f>SUM(F184:F191)</f>
        <v>0</v>
      </c>
      <c r="G183" s="182">
        <f>SUM(G184:G191)</f>
        <v>0</v>
      </c>
      <c r="H183" s="183">
        <f t="shared" si="123"/>
        <v>6061</v>
      </c>
      <c r="I183" s="182">
        <f>SUM(I184:I191)</f>
        <v>0</v>
      </c>
      <c r="J183" s="182">
        <f>SUM(J184:J191)</f>
        <v>0</v>
      </c>
      <c r="K183" s="182">
        <f>SUM(K184:K191)</f>
        <v>0</v>
      </c>
      <c r="L183" s="183">
        <f t="shared" si="124"/>
        <v>0</v>
      </c>
      <c r="M183" s="182">
        <f>SUM(M184:M191)</f>
        <v>6061</v>
      </c>
      <c r="N183" s="182">
        <f>SUM(N184:N191)</f>
        <v>0</v>
      </c>
      <c r="O183" s="182">
        <f>SUM(O184:O191)</f>
        <v>0</v>
      </c>
      <c r="P183" s="183">
        <f t="shared" si="125"/>
        <v>6061</v>
      </c>
      <c r="Q183" s="182">
        <f>SUM(Q184:Q191)</f>
        <v>0</v>
      </c>
      <c r="R183" s="182">
        <f>SUM(R184:R191)</f>
        <v>0</v>
      </c>
      <c r="S183" s="182">
        <f>SUM(S184:S191)</f>
        <v>0</v>
      </c>
      <c r="T183" s="183">
        <f t="shared" si="126"/>
        <v>0</v>
      </c>
      <c r="U183" s="182">
        <f>SUM(U184:U191)</f>
        <v>6061</v>
      </c>
      <c r="V183" s="182">
        <f>SUM(V184:V191)</f>
        <v>0</v>
      </c>
      <c r="W183" s="182">
        <f>SUM(W184:W191)</f>
        <v>0</v>
      </c>
      <c r="X183" s="183">
        <f t="shared" si="127"/>
        <v>6061</v>
      </c>
      <c r="Y183" s="182">
        <f>SUM(Y184:Y191)</f>
        <v>0</v>
      </c>
      <c r="Z183" s="182">
        <f>SUM(Z184:Z191)</f>
        <v>0</v>
      </c>
      <c r="AA183" s="182">
        <f>SUM(AA184:AA191)</f>
        <v>0</v>
      </c>
      <c r="AB183" s="183">
        <f t="shared" si="128"/>
        <v>0</v>
      </c>
      <c r="AC183" s="182">
        <f>SUM(AC184:AC191)</f>
        <v>6061</v>
      </c>
      <c r="AD183" s="182">
        <f>SUM(AD184:AD191)</f>
        <v>0</v>
      </c>
      <c r="AE183" s="182">
        <f>SUM(AE184:AE191)</f>
        <v>0</v>
      </c>
      <c r="AF183" s="183">
        <f t="shared" si="129"/>
        <v>6061</v>
      </c>
    </row>
    <row r="184" spans="1:32" ht="17.25" customHeight="1" x14ac:dyDescent="0.2">
      <c r="A184" s="142"/>
      <c r="B184" s="160"/>
      <c r="C184" s="161">
        <v>1</v>
      </c>
      <c r="D184" s="162" t="s">
        <v>10</v>
      </c>
      <c r="E184" s="163">
        <v>0</v>
      </c>
      <c r="F184" s="163">
        <v>0</v>
      </c>
      <c r="G184" s="163">
        <v>0</v>
      </c>
      <c r="H184" s="164">
        <f t="shared" si="123"/>
        <v>0</v>
      </c>
      <c r="I184" s="163"/>
      <c r="J184" s="163"/>
      <c r="K184" s="163"/>
      <c r="L184" s="164">
        <f t="shared" si="124"/>
        <v>0</v>
      </c>
      <c r="M184" s="163">
        <f>+E184+I184</f>
        <v>0</v>
      </c>
      <c r="N184" s="163">
        <f t="shared" ref="N184:N187" si="175">+F184+J184</f>
        <v>0</v>
      </c>
      <c r="O184" s="163">
        <f t="shared" ref="O184:O187" si="176">+G184+K184</f>
        <v>0</v>
      </c>
      <c r="P184" s="164">
        <f t="shared" si="125"/>
        <v>0</v>
      </c>
      <c r="Q184" s="163"/>
      <c r="R184" s="163"/>
      <c r="S184" s="163"/>
      <c r="T184" s="164">
        <f t="shared" si="126"/>
        <v>0</v>
      </c>
      <c r="U184" s="163">
        <f>+M184+Q184</f>
        <v>0</v>
      </c>
      <c r="V184" s="163">
        <f t="shared" ref="V184:V187" si="177">+N184+R184</f>
        <v>0</v>
      </c>
      <c r="W184" s="163">
        <f t="shared" ref="W184:W187" si="178">+O184+S184</f>
        <v>0</v>
      </c>
      <c r="X184" s="164">
        <f t="shared" si="127"/>
        <v>0</v>
      </c>
      <c r="Y184" s="163"/>
      <c r="Z184" s="163"/>
      <c r="AA184" s="163"/>
      <c r="AB184" s="164">
        <f t="shared" si="128"/>
        <v>0</v>
      </c>
      <c r="AC184" s="163">
        <f>+U184+Y184</f>
        <v>0</v>
      </c>
      <c r="AD184" s="163">
        <f t="shared" ref="AD184:AD187" si="179">+V184+Z184</f>
        <v>0</v>
      </c>
      <c r="AE184" s="163">
        <f t="shared" ref="AE184:AE187" si="180">+W184+AA184</f>
        <v>0</v>
      </c>
      <c r="AF184" s="164">
        <f t="shared" si="129"/>
        <v>0</v>
      </c>
    </row>
    <row r="185" spans="1:32" ht="30" x14ac:dyDescent="0.2">
      <c r="A185" s="142"/>
      <c r="B185" s="165"/>
      <c r="C185" s="166">
        <v>2</v>
      </c>
      <c r="D185" s="167" t="s">
        <v>11</v>
      </c>
      <c r="E185" s="163">
        <v>0</v>
      </c>
      <c r="F185" s="163">
        <v>0</v>
      </c>
      <c r="G185" s="163">
        <v>0</v>
      </c>
      <c r="H185" s="168">
        <f t="shared" si="123"/>
        <v>0</v>
      </c>
      <c r="I185" s="163"/>
      <c r="J185" s="163"/>
      <c r="K185" s="163"/>
      <c r="L185" s="168">
        <f t="shared" si="124"/>
        <v>0</v>
      </c>
      <c r="M185" s="163">
        <f t="shared" ref="M185:M187" si="181">+E185+I185</f>
        <v>0</v>
      </c>
      <c r="N185" s="163">
        <f t="shared" si="175"/>
        <v>0</v>
      </c>
      <c r="O185" s="163">
        <f t="shared" si="176"/>
        <v>0</v>
      </c>
      <c r="P185" s="168">
        <f t="shared" si="125"/>
        <v>0</v>
      </c>
      <c r="Q185" s="163"/>
      <c r="R185" s="163"/>
      <c r="S185" s="163"/>
      <c r="T185" s="168">
        <f t="shared" si="126"/>
        <v>0</v>
      </c>
      <c r="U185" s="163">
        <f t="shared" ref="U185:U187" si="182">+M185+Q185</f>
        <v>0</v>
      </c>
      <c r="V185" s="163">
        <f t="shared" si="177"/>
        <v>0</v>
      </c>
      <c r="W185" s="163">
        <f t="shared" si="178"/>
        <v>0</v>
      </c>
      <c r="X185" s="168">
        <f t="shared" si="127"/>
        <v>0</v>
      </c>
      <c r="Y185" s="163"/>
      <c r="Z185" s="163"/>
      <c r="AA185" s="163"/>
      <c r="AB185" s="168">
        <f t="shared" si="128"/>
        <v>0</v>
      </c>
      <c r="AC185" s="163">
        <f t="shared" ref="AC185:AC187" si="183">+U185+Y185</f>
        <v>0</v>
      </c>
      <c r="AD185" s="163">
        <f t="shared" si="179"/>
        <v>0</v>
      </c>
      <c r="AE185" s="163">
        <f t="shared" si="180"/>
        <v>0</v>
      </c>
      <c r="AF185" s="168">
        <f t="shared" si="129"/>
        <v>0</v>
      </c>
    </row>
    <row r="186" spans="1:32" ht="17.25" customHeight="1" x14ac:dyDescent="0.2">
      <c r="A186" s="142"/>
      <c r="B186" s="165"/>
      <c r="C186" s="169">
        <v>3</v>
      </c>
      <c r="D186" s="170" t="s">
        <v>12</v>
      </c>
      <c r="E186" s="163">
        <v>4061</v>
      </c>
      <c r="F186" s="163">
        <v>0</v>
      </c>
      <c r="G186" s="163">
        <v>0</v>
      </c>
      <c r="H186" s="168">
        <f t="shared" si="123"/>
        <v>4061</v>
      </c>
      <c r="I186" s="163"/>
      <c r="J186" s="163"/>
      <c r="K186" s="163"/>
      <c r="L186" s="168">
        <f t="shared" si="124"/>
        <v>0</v>
      </c>
      <c r="M186" s="163">
        <f t="shared" si="181"/>
        <v>4061</v>
      </c>
      <c r="N186" s="163">
        <f t="shared" si="175"/>
        <v>0</v>
      </c>
      <c r="O186" s="163">
        <f t="shared" si="176"/>
        <v>0</v>
      </c>
      <c r="P186" s="168">
        <f t="shared" si="125"/>
        <v>4061</v>
      </c>
      <c r="Q186" s="163"/>
      <c r="R186" s="163"/>
      <c r="S186" s="163"/>
      <c r="T186" s="168">
        <f t="shared" si="126"/>
        <v>0</v>
      </c>
      <c r="U186" s="163">
        <f t="shared" si="182"/>
        <v>4061</v>
      </c>
      <c r="V186" s="163">
        <f t="shared" si="177"/>
        <v>0</v>
      </c>
      <c r="W186" s="163">
        <f t="shared" si="178"/>
        <v>0</v>
      </c>
      <c r="X186" s="168">
        <f t="shared" si="127"/>
        <v>4061</v>
      </c>
      <c r="Y186" s="163"/>
      <c r="Z186" s="163"/>
      <c r="AA186" s="163"/>
      <c r="AB186" s="168">
        <f t="shared" si="128"/>
        <v>0</v>
      </c>
      <c r="AC186" s="163">
        <f t="shared" si="183"/>
        <v>4061</v>
      </c>
      <c r="AD186" s="163">
        <f t="shared" si="179"/>
        <v>0</v>
      </c>
      <c r="AE186" s="163">
        <f t="shared" si="180"/>
        <v>0</v>
      </c>
      <c r="AF186" s="168">
        <f t="shared" si="129"/>
        <v>4061</v>
      </c>
    </row>
    <row r="187" spans="1:32" ht="17.25" customHeight="1" x14ac:dyDescent="0.2">
      <c r="A187" s="142"/>
      <c r="B187" s="165"/>
      <c r="C187" s="169">
        <v>4</v>
      </c>
      <c r="D187" s="170" t="s">
        <v>13</v>
      </c>
      <c r="E187" s="163">
        <v>0</v>
      </c>
      <c r="F187" s="163">
        <v>0</v>
      </c>
      <c r="G187" s="163">
        <v>0</v>
      </c>
      <c r="H187" s="168">
        <f t="shared" si="123"/>
        <v>0</v>
      </c>
      <c r="I187" s="163"/>
      <c r="J187" s="163"/>
      <c r="K187" s="163"/>
      <c r="L187" s="168">
        <f t="shared" si="124"/>
        <v>0</v>
      </c>
      <c r="M187" s="163">
        <f t="shared" si="181"/>
        <v>0</v>
      </c>
      <c r="N187" s="163">
        <f t="shared" si="175"/>
        <v>0</v>
      </c>
      <c r="O187" s="163">
        <f t="shared" si="176"/>
        <v>0</v>
      </c>
      <c r="P187" s="168">
        <f t="shared" si="125"/>
        <v>0</v>
      </c>
      <c r="Q187" s="163"/>
      <c r="R187" s="163"/>
      <c r="S187" s="163"/>
      <c r="T187" s="168">
        <f t="shared" si="126"/>
        <v>0</v>
      </c>
      <c r="U187" s="163">
        <f t="shared" si="182"/>
        <v>0</v>
      </c>
      <c r="V187" s="163">
        <f t="shared" si="177"/>
        <v>0</v>
      </c>
      <c r="W187" s="163">
        <f t="shared" si="178"/>
        <v>0</v>
      </c>
      <c r="X187" s="168">
        <f t="shared" si="127"/>
        <v>0</v>
      </c>
      <c r="Y187" s="163"/>
      <c r="Z187" s="163"/>
      <c r="AA187" s="163"/>
      <c r="AB187" s="168">
        <f t="shared" si="128"/>
        <v>0</v>
      </c>
      <c r="AC187" s="163">
        <f t="shared" si="183"/>
        <v>0</v>
      </c>
      <c r="AD187" s="163">
        <f t="shared" si="179"/>
        <v>0</v>
      </c>
      <c r="AE187" s="163">
        <f t="shared" si="180"/>
        <v>0</v>
      </c>
      <c r="AF187" s="168">
        <f t="shared" si="129"/>
        <v>0</v>
      </c>
    </row>
    <row r="188" spans="1:32" ht="17.25" customHeight="1" x14ac:dyDescent="0.2">
      <c r="A188" s="142">
        <v>8</v>
      </c>
      <c r="B188" s="165"/>
      <c r="C188" s="169">
        <v>5</v>
      </c>
      <c r="D188" s="170" t="s">
        <v>14</v>
      </c>
      <c r="E188" s="163">
        <v>2000</v>
      </c>
      <c r="F188" s="163">
        <v>0</v>
      </c>
      <c r="G188" s="163">
        <v>0</v>
      </c>
      <c r="H188" s="168">
        <f t="shared" si="123"/>
        <v>2000</v>
      </c>
      <c r="I188" s="163">
        <v>0</v>
      </c>
      <c r="J188" s="163">
        <v>0</v>
      </c>
      <c r="K188" s="163">
        <v>0</v>
      </c>
      <c r="L188" s="168">
        <f t="shared" si="124"/>
        <v>0</v>
      </c>
      <c r="M188" s="163">
        <v>2000</v>
      </c>
      <c r="N188" s="163">
        <v>0</v>
      </c>
      <c r="O188" s="163">
        <v>0</v>
      </c>
      <c r="P188" s="168">
        <f t="shared" si="125"/>
        <v>2000</v>
      </c>
      <c r="Q188" s="163">
        <v>0</v>
      </c>
      <c r="R188" s="163">
        <v>0</v>
      </c>
      <c r="S188" s="163">
        <v>0</v>
      </c>
      <c r="T188" s="168">
        <f t="shared" si="126"/>
        <v>0</v>
      </c>
      <c r="U188" s="163">
        <v>2000</v>
      </c>
      <c r="V188" s="163">
        <v>0</v>
      </c>
      <c r="W188" s="163">
        <v>0</v>
      </c>
      <c r="X188" s="168">
        <f t="shared" si="127"/>
        <v>2000</v>
      </c>
      <c r="Y188" s="163">
        <v>0</v>
      </c>
      <c r="Z188" s="163">
        <v>0</v>
      </c>
      <c r="AA188" s="163">
        <v>0</v>
      </c>
      <c r="AB188" s="168">
        <f t="shared" si="128"/>
        <v>0</v>
      </c>
      <c r="AC188" s="163">
        <v>2000</v>
      </c>
      <c r="AD188" s="163">
        <v>0</v>
      </c>
      <c r="AE188" s="163">
        <v>0</v>
      </c>
      <c r="AF188" s="168">
        <f t="shared" si="129"/>
        <v>2000</v>
      </c>
    </row>
    <row r="189" spans="1:32" ht="17.25" customHeight="1" x14ac:dyDescent="0.2">
      <c r="A189" s="142" t="s">
        <v>112</v>
      </c>
      <c r="B189" s="160"/>
      <c r="C189" s="161">
        <v>6</v>
      </c>
      <c r="D189" s="162" t="s">
        <v>16</v>
      </c>
      <c r="E189" s="163">
        <v>0</v>
      </c>
      <c r="F189" s="163">
        <v>0</v>
      </c>
      <c r="G189" s="163">
        <v>0</v>
      </c>
      <c r="H189" s="164">
        <f t="shared" si="123"/>
        <v>0</v>
      </c>
      <c r="I189" s="163">
        <v>0</v>
      </c>
      <c r="J189" s="163">
        <v>0</v>
      </c>
      <c r="K189" s="163">
        <v>0</v>
      </c>
      <c r="L189" s="164">
        <f t="shared" si="124"/>
        <v>0</v>
      </c>
      <c r="M189" s="163">
        <v>0</v>
      </c>
      <c r="N189" s="163">
        <v>0</v>
      </c>
      <c r="O189" s="163">
        <v>0</v>
      </c>
      <c r="P189" s="164">
        <f t="shared" si="125"/>
        <v>0</v>
      </c>
      <c r="Q189" s="163">
        <v>0</v>
      </c>
      <c r="R189" s="163">
        <v>0</v>
      </c>
      <c r="S189" s="163">
        <v>0</v>
      </c>
      <c r="T189" s="164">
        <f t="shared" si="126"/>
        <v>0</v>
      </c>
      <c r="U189" s="163">
        <v>0</v>
      </c>
      <c r="V189" s="163">
        <v>0</v>
      </c>
      <c r="W189" s="163">
        <v>0</v>
      </c>
      <c r="X189" s="164">
        <f t="shared" si="127"/>
        <v>0</v>
      </c>
      <c r="Y189" s="163">
        <v>0</v>
      </c>
      <c r="Z189" s="163">
        <v>0</v>
      </c>
      <c r="AA189" s="163">
        <v>0</v>
      </c>
      <c r="AB189" s="164">
        <f t="shared" si="128"/>
        <v>0</v>
      </c>
      <c r="AC189" s="163">
        <v>0</v>
      </c>
      <c r="AD189" s="163">
        <v>0</v>
      </c>
      <c r="AE189" s="163">
        <v>0</v>
      </c>
      <c r="AF189" s="164">
        <f t="shared" si="129"/>
        <v>0</v>
      </c>
    </row>
    <row r="190" spans="1:32" ht="17.25" customHeight="1" x14ac:dyDescent="0.2">
      <c r="A190" s="142" t="s">
        <v>113</v>
      </c>
      <c r="B190" s="165"/>
      <c r="C190" s="169">
        <v>7</v>
      </c>
      <c r="D190" s="170" t="s">
        <v>18</v>
      </c>
      <c r="E190" s="163">
        <v>0</v>
      </c>
      <c r="F190" s="163">
        <v>0</v>
      </c>
      <c r="G190" s="163">
        <v>0</v>
      </c>
      <c r="H190" s="168">
        <f t="shared" si="123"/>
        <v>0</v>
      </c>
      <c r="I190" s="163">
        <v>0</v>
      </c>
      <c r="J190" s="163">
        <v>0</v>
      </c>
      <c r="K190" s="163">
        <v>0</v>
      </c>
      <c r="L190" s="168">
        <f t="shared" si="124"/>
        <v>0</v>
      </c>
      <c r="M190" s="163">
        <v>0</v>
      </c>
      <c r="N190" s="163">
        <v>0</v>
      </c>
      <c r="O190" s="163">
        <v>0</v>
      </c>
      <c r="P190" s="168">
        <f t="shared" si="125"/>
        <v>0</v>
      </c>
      <c r="Q190" s="163">
        <v>0</v>
      </c>
      <c r="R190" s="163">
        <v>0</v>
      </c>
      <c r="S190" s="163">
        <v>0</v>
      </c>
      <c r="T190" s="168">
        <f t="shared" si="126"/>
        <v>0</v>
      </c>
      <c r="U190" s="163">
        <v>0</v>
      </c>
      <c r="V190" s="163">
        <v>0</v>
      </c>
      <c r="W190" s="163">
        <v>0</v>
      </c>
      <c r="X190" s="168">
        <f t="shared" si="127"/>
        <v>0</v>
      </c>
      <c r="Y190" s="163">
        <v>0</v>
      </c>
      <c r="Z190" s="163">
        <v>0</v>
      </c>
      <c r="AA190" s="163">
        <v>0</v>
      </c>
      <c r="AB190" s="168">
        <f t="shared" si="128"/>
        <v>0</v>
      </c>
      <c r="AC190" s="163">
        <v>0</v>
      </c>
      <c r="AD190" s="163">
        <v>0</v>
      </c>
      <c r="AE190" s="163">
        <v>0</v>
      </c>
      <c r="AF190" s="168">
        <f t="shared" si="129"/>
        <v>0</v>
      </c>
    </row>
    <row r="191" spans="1:32" ht="17.25" customHeight="1" x14ac:dyDescent="0.2">
      <c r="A191" s="142" t="s">
        <v>114</v>
      </c>
      <c r="B191" s="165"/>
      <c r="C191" s="169">
        <v>8</v>
      </c>
      <c r="D191" s="170" t="s">
        <v>19</v>
      </c>
      <c r="E191" s="163">
        <v>0</v>
      </c>
      <c r="F191" s="163">
        <v>0</v>
      </c>
      <c r="G191" s="163">
        <v>0</v>
      </c>
      <c r="H191" s="168">
        <f t="shared" si="123"/>
        <v>0</v>
      </c>
      <c r="I191" s="163">
        <v>0</v>
      </c>
      <c r="J191" s="163">
        <v>0</v>
      </c>
      <c r="K191" s="163">
        <v>0</v>
      </c>
      <c r="L191" s="168">
        <f t="shared" si="124"/>
        <v>0</v>
      </c>
      <c r="M191" s="163">
        <v>0</v>
      </c>
      <c r="N191" s="163">
        <v>0</v>
      </c>
      <c r="O191" s="163">
        <v>0</v>
      </c>
      <c r="P191" s="168">
        <f t="shared" si="125"/>
        <v>0</v>
      </c>
      <c r="Q191" s="163">
        <v>0</v>
      </c>
      <c r="R191" s="163">
        <v>0</v>
      </c>
      <c r="S191" s="163">
        <v>0</v>
      </c>
      <c r="T191" s="168">
        <f t="shared" si="126"/>
        <v>0</v>
      </c>
      <c r="U191" s="163">
        <v>0</v>
      </c>
      <c r="V191" s="163">
        <v>0</v>
      </c>
      <c r="W191" s="163">
        <v>0</v>
      </c>
      <c r="X191" s="168">
        <f t="shared" si="127"/>
        <v>0</v>
      </c>
      <c r="Y191" s="163">
        <v>0</v>
      </c>
      <c r="Z191" s="163">
        <v>0</v>
      </c>
      <c r="AA191" s="163">
        <v>0</v>
      </c>
      <c r="AB191" s="168">
        <f t="shared" si="128"/>
        <v>0</v>
      </c>
      <c r="AC191" s="163">
        <v>0</v>
      </c>
      <c r="AD191" s="163">
        <v>0</v>
      </c>
      <c r="AE191" s="163">
        <v>0</v>
      </c>
      <c r="AF191" s="168">
        <f t="shared" si="129"/>
        <v>0</v>
      </c>
    </row>
    <row r="192" spans="1:32" ht="17.25" hidden="1" customHeight="1" outlineLevel="1" x14ac:dyDescent="0.2">
      <c r="A192" s="143"/>
      <c r="B192" s="200"/>
      <c r="C192" s="201" t="s">
        <v>41</v>
      </c>
      <c r="D192" s="202"/>
      <c r="E192" s="203">
        <f>SUM(E193:E200)</f>
        <v>0</v>
      </c>
      <c r="F192" s="203">
        <f>SUM(F193:F200)</f>
        <v>0</v>
      </c>
      <c r="G192" s="203">
        <f>SUM(G193:G200)</f>
        <v>0</v>
      </c>
      <c r="H192" s="204">
        <f t="shared" si="123"/>
        <v>0</v>
      </c>
      <c r="I192" s="203">
        <f>SUM(I193:I200)</f>
        <v>0</v>
      </c>
      <c r="J192" s="203">
        <f>SUM(J193:J200)</f>
        <v>0</v>
      </c>
      <c r="K192" s="203">
        <f>SUM(K193:K200)</f>
        <v>0</v>
      </c>
      <c r="L192" s="204">
        <f t="shared" si="124"/>
        <v>0</v>
      </c>
      <c r="M192" s="203">
        <f>SUM(M193:M200)</f>
        <v>0</v>
      </c>
      <c r="N192" s="203">
        <f>SUM(N193:N200)</f>
        <v>0</v>
      </c>
      <c r="O192" s="203">
        <f>SUM(O193:O200)</f>
        <v>0</v>
      </c>
      <c r="P192" s="204">
        <f t="shared" si="125"/>
        <v>0</v>
      </c>
      <c r="Q192" s="203">
        <f>SUM(Q193:Q200)</f>
        <v>0</v>
      </c>
      <c r="R192" s="203">
        <f>SUM(R193:R200)</f>
        <v>0</v>
      </c>
      <c r="S192" s="203">
        <f>SUM(S193:S200)</f>
        <v>0</v>
      </c>
      <c r="T192" s="204">
        <f t="shared" si="126"/>
        <v>0</v>
      </c>
      <c r="U192" s="203">
        <f>SUM(U193:U200)</f>
        <v>0</v>
      </c>
      <c r="V192" s="203">
        <f>SUM(V193:V200)</f>
        <v>0</v>
      </c>
      <c r="W192" s="203">
        <f>SUM(W193:W200)</f>
        <v>0</v>
      </c>
      <c r="X192" s="204">
        <f t="shared" si="127"/>
        <v>0</v>
      </c>
      <c r="Y192" s="203">
        <f>SUM(Y193:Y200)</f>
        <v>0</v>
      </c>
      <c r="Z192" s="203">
        <f>SUM(Z193:Z200)</f>
        <v>0</v>
      </c>
      <c r="AA192" s="203">
        <f>SUM(AA193:AA200)</f>
        <v>0</v>
      </c>
      <c r="AB192" s="204">
        <f t="shared" si="128"/>
        <v>0</v>
      </c>
      <c r="AC192" s="203">
        <f>SUM(AC193:AC200)</f>
        <v>0</v>
      </c>
      <c r="AD192" s="203">
        <f>SUM(AD193:AD200)</f>
        <v>0</v>
      </c>
      <c r="AE192" s="203">
        <f>SUM(AE193:AE200)</f>
        <v>0</v>
      </c>
      <c r="AF192" s="204">
        <f t="shared" si="129"/>
        <v>0</v>
      </c>
    </row>
    <row r="193" spans="1:32" ht="17.25" hidden="1" customHeight="1" outlineLevel="1" x14ac:dyDescent="0.2">
      <c r="A193" s="142"/>
      <c r="B193" s="195"/>
      <c r="C193" s="196">
        <v>1</v>
      </c>
      <c r="D193" s="197" t="s">
        <v>10</v>
      </c>
      <c r="E193" s="163"/>
      <c r="F193" s="163"/>
      <c r="G193" s="163"/>
      <c r="H193" s="198">
        <f t="shared" si="123"/>
        <v>0</v>
      </c>
      <c r="I193" s="163"/>
      <c r="J193" s="163"/>
      <c r="K193" s="163"/>
      <c r="L193" s="198">
        <f t="shared" si="124"/>
        <v>0</v>
      </c>
      <c r="M193" s="163"/>
      <c r="N193" s="163"/>
      <c r="O193" s="163"/>
      <c r="P193" s="198">
        <f t="shared" si="125"/>
        <v>0</v>
      </c>
      <c r="Q193" s="163"/>
      <c r="R193" s="163"/>
      <c r="S193" s="163"/>
      <c r="T193" s="198">
        <f t="shared" si="126"/>
        <v>0</v>
      </c>
      <c r="U193" s="163"/>
      <c r="V193" s="163"/>
      <c r="W193" s="163"/>
      <c r="X193" s="198">
        <f t="shared" si="127"/>
        <v>0</v>
      </c>
      <c r="Y193" s="163"/>
      <c r="Z193" s="163"/>
      <c r="AA193" s="163"/>
      <c r="AB193" s="198">
        <f t="shared" si="128"/>
        <v>0</v>
      </c>
      <c r="AC193" s="163"/>
      <c r="AD193" s="163"/>
      <c r="AE193" s="163"/>
      <c r="AF193" s="198">
        <f t="shared" si="129"/>
        <v>0</v>
      </c>
    </row>
    <row r="194" spans="1:32" ht="17.25" hidden="1" customHeight="1" outlineLevel="1" x14ac:dyDescent="0.2">
      <c r="A194" s="142"/>
      <c r="B194" s="165"/>
      <c r="C194" s="166">
        <v>2</v>
      </c>
      <c r="D194" s="167" t="s">
        <v>11</v>
      </c>
      <c r="E194" s="163"/>
      <c r="F194" s="163"/>
      <c r="G194" s="163"/>
      <c r="H194" s="168">
        <f t="shared" si="123"/>
        <v>0</v>
      </c>
      <c r="I194" s="163"/>
      <c r="J194" s="163"/>
      <c r="K194" s="163"/>
      <c r="L194" s="168">
        <f t="shared" si="124"/>
        <v>0</v>
      </c>
      <c r="M194" s="163"/>
      <c r="N194" s="163"/>
      <c r="O194" s="163"/>
      <c r="P194" s="168">
        <f t="shared" si="125"/>
        <v>0</v>
      </c>
      <c r="Q194" s="163"/>
      <c r="R194" s="163"/>
      <c r="S194" s="163"/>
      <c r="T194" s="168">
        <f t="shared" si="126"/>
        <v>0</v>
      </c>
      <c r="U194" s="163"/>
      <c r="V194" s="163"/>
      <c r="W194" s="163"/>
      <c r="X194" s="168">
        <f t="shared" si="127"/>
        <v>0</v>
      </c>
      <c r="Y194" s="163"/>
      <c r="Z194" s="163"/>
      <c r="AA194" s="163"/>
      <c r="AB194" s="168">
        <f t="shared" si="128"/>
        <v>0</v>
      </c>
      <c r="AC194" s="163"/>
      <c r="AD194" s="163"/>
      <c r="AE194" s="163"/>
      <c r="AF194" s="168">
        <f t="shared" si="129"/>
        <v>0</v>
      </c>
    </row>
    <row r="195" spans="1:32" ht="17.25" hidden="1" customHeight="1" outlineLevel="1" x14ac:dyDescent="0.2">
      <c r="A195" s="142"/>
      <c r="B195" s="165"/>
      <c r="C195" s="169">
        <v>3</v>
      </c>
      <c r="D195" s="170" t="s">
        <v>12</v>
      </c>
      <c r="E195" s="163"/>
      <c r="F195" s="163"/>
      <c r="G195" s="163"/>
      <c r="H195" s="168">
        <f t="shared" si="123"/>
        <v>0</v>
      </c>
      <c r="I195" s="163"/>
      <c r="J195" s="163"/>
      <c r="K195" s="163"/>
      <c r="L195" s="168">
        <f t="shared" si="124"/>
        <v>0</v>
      </c>
      <c r="M195" s="163"/>
      <c r="N195" s="163"/>
      <c r="O195" s="163"/>
      <c r="P195" s="168">
        <f t="shared" si="125"/>
        <v>0</v>
      </c>
      <c r="Q195" s="163"/>
      <c r="R195" s="163"/>
      <c r="S195" s="163"/>
      <c r="T195" s="168">
        <f t="shared" si="126"/>
        <v>0</v>
      </c>
      <c r="U195" s="163"/>
      <c r="V195" s="163"/>
      <c r="W195" s="163"/>
      <c r="X195" s="168">
        <f t="shared" si="127"/>
        <v>0</v>
      </c>
      <c r="Y195" s="163"/>
      <c r="Z195" s="163"/>
      <c r="AA195" s="163"/>
      <c r="AB195" s="168">
        <f t="shared" si="128"/>
        <v>0</v>
      </c>
      <c r="AC195" s="163"/>
      <c r="AD195" s="163"/>
      <c r="AE195" s="163"/>
      <c r="AF195" s="168">
        <f t="shared" si="129"/>
        <v>0</v>
      </c>
    </row>
    <row r="196" spans="1:32" ht="17.25" hidden="1" customHeight="1" outlineLevel="1" x14ac:dyDescent="0.2">
      <c r="A196" s="142"/>
      <c r="B196" s="165"/>
      <c r="C196" s="169">
        <v>4</v>
      </c>
      <c r="D196" s="170" t="s">
        <v>13</v>
      </c>
      <c r="E196" s="163"/>
      <c r="F196" s="163"/>
      <c r="G196" s="163"/>
      <c r="H196" s="168">
        <f t="shared" si="123"/>
        <v>0</v>
      </c>
      <c r="I196" s="163"/>
      <c r="J196" s="163"/>
      <c r="K196" s="163"/>
      <c r="L196" s="168">
        <f t="shared" si="124"/>
        <v>0</v>
      </c>
      <c r="M196" s="163"/>
      <c r="N196" s="163"/>
      <c r="O196" s="163"/>
      <c r="P196" s="168">
        <f t="shared" si="125"/>
        <v>0</v>
      </c>
      <c r="Q196" s="163"/>
      <c r="R196" s="163"/>
      <c r="S196" s="163"/>
      <c r="T196" s="168">
        <f t="shared" si="126"/>
        <v>0</v>
      </c>
      <c r="U196" s="163"/>
      <c r="V196" s="163"/>
      <c r="W196" s="163"/>
      <c r="X196" s="168">
        <f t="shared" si="127"/>
        <v>0</v>
      </c>
      <c r="Y196" s="163"/>
      <c r="Z196" s="163"/>
      <c r="AA196" s="163"/>
      <c r="AB196" s="168">
        <f t="shared" si="128"/>
        <v>0</v>
      </c>
      <c r="AC196" s="163"/>
      <c r="AD196" s="163"/>
      <c r="AE196" s="163"/>
      <c r="AF196" s="168">
        <f t="shared" si="129"/>
        <v>0</v>
      </c>
    </row>
    <row r="197" spans="1:32" ht="17.25" hidden="1" customHeight="1" outlineLevel="1" x14ac:dyDescent="0.2">
      <c r="A197" s="142">
        <v>8</v>
      </c>
      <c r="B197" s="165"/>
      <c r="C197" s="169">
        <v>5</v>
      </c>
      <c r="D197" s="170" t="s">
        <v>14</v>
      </c>
      <c r="E197" s="163">
        <v>0</v>
      </c>
      <c r="F197" s="163">
        <v>0</v>
      </c>
      <c r="G197" s="163">
        <v>0</v>
      </c>
      <c r="H197" s="168">
        <f t="shared" si="123"/>
        <v>0</v>
      </c>
      <c r="I197" s="163">
        <v>0</v>
      </c>
      <c r="J197" s="163">
        <v>0</v>
      </c>
      <c r="K197" s="163">
        <v>0</v>
      </c>
      <c r="L197" s="168">
        <f t="shared" si="124"/>
        <v>0</v>
      </c>
      <c r="M197" s="163">
        <v>0</v>
      </c>
      <c r="N197" s="163">
        <v>0</v>
      </c>
      <c r="O197" s="163">
        <v>0</v>
      </c>
      <c r="P197" s="168">
        <f t="shared" si="125"/>
        <v>0</v>
      </c>
      <c r="Q197" s="163">
        <v>0</v>
      </c>
      <c r="R197" s="163">
        <v>0</v>
      </c>
      <c r="S197" s="163">
        <v>0</v>
      </c>
      <c r="T197" s="168">
        <f t="shared" si="126"/>
        <v>0</v>
      </c>
      <c r="U197" s="163">
        <v>0</v>
      </c>
      <c r="V197" s="163">
        <v>0</v>
      </c>
      <c r="W197" s="163">
        <v>0</v>
      </c>
      <c r="X197" s="168">
        <f t="shared" si="127"/>
        <v>0</v>
      </c>
      <c r="Y197" s="163">
        <v>0</v>
      </c>
      <c r="Z197" s="163">
        <v>0</v>
      </c>
      <c r="AA197" s="163">
        <v>0</v>
      </c>
      <c r="AB197" s="168">
        <f t="shared" si="128"/>
        <v>0</v>
      </c>
      <c r="AC197" s="163">
        <v>0</v>
      </c>
      <c r="AD197" s="163">
        <v>0</v>
      </c>
      <c r="AE197" s="163">
        <v>0</v>
      </c>
      <c r="AF197" s="168">
        <f t="shared" si="129"/>
        <v>0</v>
      </c>
    </row>
    <row r="198" spans="1:32" ht="17.25" hidden="1" customHeight="1" outlineLevel="1" x14ac:dyDescent="0.2">
      <c r="A198" s="142" t="s">
        <v>15</v>
      </c>
      <c r="B198" s="160"/>
      <c r="C198" s="161">
        <v>6</v>
      </c>
      <c r="D198" s="162" t="s">
        <v>16</v>
      </c>
      <c r="E198" s="163">
        <v>0</v>
      </c>
      <c r="F198" s="163">
        <v>0</v>
      </c>
      <c r="G198" s="163">
        <v>0</v>
      </c>
      <c r="H198" s="164">
        <f t="shared" si="123"/>
        <v>0</v>
      </c>
      <c r="I198" s="163">
        <v>0</v>
      </c>
      <c r="J198" s="163">
        <v>0</v>
      </c>
      <c r="K198" s="163">
        <v>0</v>
      </c>
      <c r="L198" s="164">
        <f t="shared" si="124"/>
        <v>0</v>
      </c>
      <c r="M198" s="163">
        <v>0</v>
      </c>
      <c r="N198" s="163">
        <v>0</v>
      </c>
      <c r="O198" s="163">
        <v>0</v>
      </c>
      <c r="P198" s="164">
        <f t="shared" si="125"/>
        <v>0</v>
      </c>
      <c r="Q198" s="163">
        <v>0</v>
      </c>
      <c r="R198" s="163">
        <v>0</v>
      </c>
      <c r="S198" s="163">
        <v>0</v>
      </c>
      <c r="T198" s="164">
        <f t="shared" si="126"/>
        <v>0</v>
      </c>
      <c r="U198" s="163">
        <v>0</v>
      </c>
      <c r="V198" s="163">
        <v>0</v>
      </c>
      <c r="W198" s="163">
        <v>0</v>
      </c>
      <c r="X198" s="164">
        <f t="shared" si="127"/>
        <v>0</v>
      </c>
      <c r="Y198" s="163">
        <v>0</v>
      </c>
      <c r="Z198" s="163">
        <v>0</v>
      </c>
      <c r="AA198" s="163">
        <v>0</v>
      </c>
      <c r="AB198" s="164">
        <f t="shared" si="128"/>
        <v>0</v>
      </c>
      <c r="AC198" s="163">
        <v>0</v>
      </c>
      <c r="AD198" s="163">
        <v>0</v>
      </c>
      <c r="AE198" s="163">
        <v>0</v>
      </c>
      <c r="AF198" s="164">
        <f t="shared" si="129"/>
        <v>0</v>
      </c>
    </row>
    <row r="199" spans="1:32" ht="17.25" hidden="1" customHeight="1" outlineLevel="1" x14ac:dyDescent="0.2">
      <c r="A199" s="142" t="s">
        <v>17</v>
      </c>
      <c r="B199" s="165"/>
      <c r="C199" s="169">
        <v>7</v>
      </c>
      <c r="D199" s="170" t="s">
        <v>18</v>
      </c>
      <c r="E199" s="199">
        <v>0</v>
      </c>
      <c r="F199" s="199">
        <v>0</v>
      </c>
      <c r="G199" s="199">
        <v>0</v>
      </c>
      <c r="H199" s="168">
        <f t="shared" si="123"/>
        <v>0</v>
      </c>
      <c r="I199" s="199">
        <v>0</v>
      </c>
      <c r="J199" s="199">
        <v>0</v>
      </c>
      <c r="K199" s="199">
        <v>0</v>
      </c>
      <c r="L199" s="168">
        <f t="shared" si="124"/>
        <v>0</v>
      </c>
      <c r="M199" s="199">
        <v>0</v>
      </c>
      <c r="N199" s="199">
        <v>0</v>
      </c>
      <c r="O199" s="199">
        <v>0</v>
      </c>
      <c r="P199" s="168">
        <f t="shared" si="125"/>
        <v>0</v>
      </c>
      <c r="Q199" s="199">
        <v>0</v>
      </c>
      <c r="R199" s="199">
        <v>0</v>
      </c>
      <c r="S199" s="199">
        <v>0</v>
      </c>
      <c r="T199" s="168">
        <f t="shared" si="126"/>
        <v>0</v>
      </c>
      <c r="U199" s="199">
        <v>0</v>
      </c>
      <c r="V199" s="199">
        <v>0</v>
      </c>
      <c r="W199" s="199">
        <v>0</v>
      </c>
      <c r="X199" s="168">
        <f t="shared" si="127"/>
        <v>0</v>
      </c>
      <c r="Y199" s="199">
        <v>0</v>
      </c>
      <c r="Z199" s="199">
        <v>0</v>
      </c>
      <c r="AA199" s="199">
        <v>0</v>
      </c>
      <c r="AB199" s="168">
        <f t="shared" si="128"/>
        <v>0</v>
      </c>
      <c r="AC199" s="199">
        <v>0</v>
      </c>
      <c r="AD199" s="199">
        <v>0</v>
      </c>
      <c r="AE199" s="199">
        <v>0</v>
      </c>
      <c r="AF199" s="168">
        <f t="shared" si="129"/>
        <v>0</v>
      </c>
    </row>
    <row r="200" spans="1:32" ht="17.25" hidden="1" customHeight="1" outlineLevel="1" x14ac:dyDescent="0.2">
      <c r="A200" s="142" t="s">
        <v>114</v>
      </c>
      <c r="B200" s="165"/>
      <c r="C200" s="169">
        <v>8</v>
      </c>
      <c r="D200" s="170" t="s">
        <v>19</v>
      </c>
      <c r="E200" s="163">
        <v>0</v>
      </c>
      <c r="F200" s="163">
        <v>0</v>
      </c>
      <c r="G200" s="163">
        <v>0</v>
      </c>
      <c r="H200" s="168">
        <f t="shared" si="123"/>
        <v>0</v>
      </c>
      <c r="I200" s="163">
        <v>0</v>
      </c>
      <c r="J200" s="163">
        <v>0</v>
      </c>
      <c r="K200" s="163">
        <v>0</v>
      </c>
      <c r="L200" s="168">
        <f t="shared" si="124"/>
        <v>0</v>
      </c>
      <c r="M200" s="163">
        <v>0</v>
      </c>
      <c r="N200" s="163">
        <v>0</v>
      </c>
      <c r="O200" s="163">
        <v>0</v>
      </c>
      <c r="P200" s="168">
        <f t="shared" si="125"/>
        <v>0</v>
      </c>
      <c r="Q200" s="163">
        <v>0</v>
      </c>
      <c r="R200" s="163">
        <v>0</v>
      </c>
      <c r="S200" s="163">
        <v>0</v>
      </c>
      <c r="T200" s="168">
        <f t="shared" si="126"/>
        <v>0</v>
      </c>
      <c r="U200" s="163">
        <v>0</v>
      </c>
      <c r="V200" s="163">
        <v>0</v>
      </c>
      <c r="W200" s="163">
        <v>0</v>
      </c>
      <c r="X200" s="168">
        <f t="shared" si="127"/>
        <v>0</v>
      </c>
      <c r="Y200" s="163">
        <v>0</v>
      </c>
      <c r="Z200" s="163">
        <v>0</v>
      </c>
      <c r="AA200" s="163">
        <v>0</v>
      </c>
      <c r="AB200" s="168">
        <f t="shared" si="128"/>
        <v>0</v>
      </c>
      <c r="AC200" s="163">
        <v>0</v>
      </c>
      <c r="AD200" s="163">
        <v>0</v>
      </c>
      <c r="AE200" s="163">
        <v>0</v>
      </c>
      <c r="AF200" s="168">
        <f t="shared" si="129"/>
        <v>0</v>
      </c>
    </row>
    <row r="201" spans="1:32" ht="17.25" customHeight="1" collapsed="1" x14ac:dyDescent="0.2">
      <c r="A201" s="143"/>
      <c r="B201" s="156">
        <v>21</v>
      </c>
      <c r="C201" s="157" t="s">
        <v>117</v>
      </c>
      <c r="D201" s="158"/>
      <c r="E201" s="159">
        <f>+E202+E216</f>
        <v>0</v>
      </c>
      <c r="F201" s="159">
        <f t="shared" ref="F201:G201" si="184">+F202+F216</f>
        <v>3681000</v>
      </c>
      <c r="G201" s="159">
        <f t="shared" si="184"/>
        <v>0</v>
      </c>
      <c r="H201" s="159">
        <f t="shared" si="123"/>
        <v>3681000</v>
      </c>
      <c r="I201" s="159">
        <f>+I202+I216</f>
        <v>0</v>
      </c>
      <c r="J201" s="159">
        <f t="shared" ref="J201:K201" si="185">+J202+J216</f>
        <v>0</v>
      </c>
      <c r="K201" s="159">
        <f t="shared" si="185"/>
        <v>0</v>
      </c>
      <c r="L201" s="159">
        <f t="shared" si="124"/>
        <v>0</v>
      </c>
      <c r="M201" s="159">
        <f>+M202+M216</f>
        <v>0</v>
      </c>
      <c r="N201" s="159">
        <f t="shared" ref="N201:O201" si="186">+N202+N216</f>
        <v>3681000</v>
      </c>
      <c r="O201" s="159">
        <f t="shared" si="186"/>
        <v>0</v>
      </c>
      <c r="P201" s="159">
        <f t="shared" si="125"/>
        <v>3681000</v>
      </c>
      <c r="Q201" s="159">
        <f>+Q202+Q216</f>
        <v>0</v>
      </c>
      <c r="R201" s="159">
        <f t="shared" ref="R201:S201" si="187">+R202+R216</f>
        <v>0</v>
      </c>
      <c r="S201" s="159">
        <f t="shared" si="187"/>
        <v>0</v>
      </c>
      <c r="T201" s="159">
        <f t="shared" si="126"/>
        <v>0</v>
      </c>
      <c r="U201" s="159">
        <f>+U202+U216</f>
        <v>0</v>
      </c>
      <c r="V201" s="159">
        <f t="shared" ref="V201:W201" si="188">+V202+V216</f>
        <v>3681000</v>
      </c>
      <c r="W201" s="159">
        <f t="shared" si="188"/>
        <v>0</v>
      </c>
      <c r="X201" s="159">
        <f t="shared" si="127"/>
        <v>3681000</v>
      </c>
      <c r="Y201" s="159">
        <f>+Y202+Y216</f>
        <v>0</v>
      </c>
      <c r="Z201" s="159">
        <f t="shared" ref="Z201:AA201" si="189">+Z202+Z216</f>
        <v>1601</v>
      </c>
      <c r="AA201" s="159">
        <f t="shared" si="189"/>
        <v>0</v>
      </c>
      <c r="AB201" s="159">
        <f t="shared" si="128"/>
        <v>1601</v>
      </c>
      <c r="AC201" s="159">
        <f>+AC202+AC216</f>
        <v>0</v>
      </c>
      <c r="AD201" s="159">
        <f t="shared" ref="AD201:AE201" si="190">+AD202+AD216</f>
        <v>3682601</v>
      </c>
      <c r="AE201" s="159">
        <f t="shared" si="190"/>
        <v>0</v>
      </c>
      <c r="AF201" s="159">
        <f t="shared" si="129"/>
        <v>3682601</v>
      </c>
    </row>
    <row r="202" spans="1:32" ht="17.25" customHeight="1" x14ac:dyDescent="0.2">
      <c r="A202" s="142"/>
      <c r="B202" s="205" t="s">
        <v>43</v>
      </c>
      <c r="C202" s="157" t="s">
        <v>119</v>
      </c>
      <c r="D202" s="158"/>
      <c r="E202" s="159">
        <f>SUM(E203:E215)</f>
        <v>0</v>
      </c>
      <c r="F202" s="159">
        <f t="shared" ref="F202:G202" si="191">SUM(F203:F215)</f>
        <v>3680000</v>
      </c>
      <c r="G202" s="159">
        <f t="shared" si="191"/>
        <v>0</v>
      </c>
      <c r="H202" s="159">
        <f t="shared" ref="H202:H250" si="192">+G202+F202+E202</f>
        <v>3680000</v>
      </c>
      <c r="I202" s="159">
        <f>SUM(I203:I215)</f>
        <v>0</v>
      </c>
      <c r="J202" s="159">
        <f t="shared" ref="J202:K202" si="193">SUM(J203:J215)</f>
        <v>0</v>
      </c>
      <c r="K202" s="159">
        <f t="shared" si="193"/>
        <v>0</v>
      </c>
      <c r="L202" s="159">
        <f t="shared" ref="L202:L220" si="194">+K202+J202+I202</f>
        <v>0</v>
      </c>
      <c r="M202" s="159">
        <f>SUM(M203:M215)</f>
        <v>0</v>
      </c>
      <c r="N202" s="159">
        <f t="shared" ref="N202:O202" si="195">SUM(N203:N215)</f>
        <v>3680000</v>
      </c>
      <c r="O202" s="159">
        <f t="shared" si="195"/>
        <v>0</v>
      </c>
      <c r="P202" s="159">
        <f t="shared" ref="P202:P220" si="196">+O202+N202+M202</f>
        <v>3680000</v>
      </c>
      <c r="Q202" s="159">
        <f>SUM(Q203:Q215)</f>
        <v>0</v>
      </c>
      <c r="R202" s="159">
        <f t="shared" ref="R202:S202" si="197">SUM(R203:R215)</f>
        <v>0</v>
      </c>
      <c r="S202" s="159">
        <f t="shared" si="197"/>
        <v>0</v>
      </c>
      <c r="T202" s="159">
        <f t="shared" ref="T202:T220" si="198">+S202+R202+Q202</f>
        <v>0</v>
      </c>
      <c r="U202" s="159">
        <f>SUM(U203:U215)</f>
        <v>0</v>
      </c>
      <c r="V202" s="159">
        <f t="shared" ref="V202:W202" si="199">SUM(V203:V215)</f>
        <v>3680000</v>
      </c>
      <c r="W202" s="159">
        <f t="shared" si="199"/>
        <v>0</v>
      </c>
      <c r="X202" s="159">
        <f t="shared" ref="X202:X220" si="200">+W202+V202+U202</f>
        <v>3680000</v>
      </c>
      <c r="Y202" s="159">
        <f>SUM(Y203:Y215)</f>
        <v>0</v>
      </c>
      <c r="Z202" s="159">
        <f t="shared" ref="Z202:AA202" si="201">SUM(Z203:Z215)</f>
        <v>1601</v>
      </c>
      <c r="AA202" s="159">
        <f t="shared" si="201"/>
        <v>0</v>
      </c>
      <c r="AB202" s="159">
        <f t="shared" ref="AB202:AB220" si="202">+AA202+Z202+Y202</f>
        <v>1601</v>
      </c>
      <c r="AC202" s="159">
        <f>SUM(AC203:AC215)</f>
        <v>0</v>
      </c>
      <c r="AD202" s="159">
        <f t="shared" ref="AD202:AE202" si="203">SUM(AD203:AD215)</f>
        <v>3681601</v>
      </c>
      <c r="AE202" s="159">
        <f t="shared" si="203"/>
        <v>0</v>
      </c>
      <c r="AF202" s="159">
        <f t="shared" ref="AF202:AF220" si="204">+AE202+AD202+AC202</f>
        <v>3681601</v>
      </c>
    </row>
    <row r="203" spans="1:32" ht="17.25" hidden="1" customHeight="1" outlineLevel="1" x14ac:dyDescent="0.2">
      <c r="A203" s="142"/>
      <c r="B203" s="206"/>
      <c r="C203" s="161"/>
      <c r="D203" s="170" t="s">
        <v>44</v>
      </c>
      <c r="E203" s="163">
        <v>0</v>
      </c>
      <c r="F203" s="163">
        <v>0</v>
      </c>
      <c r="G203" s="163">
        <v>0</v>
      </c>
      <c r="H203" s="168">
        <f t="shared" si="192"/>
        <v>0</v>
      </c>
      <c r="I203" s="163">
        <v>0</v>
      </c>
      <c r="J203" s="163">
        <v>0</v>
      </c>
      <c r="K203" s="163">
        <v>0</v>
      </c>
      <c r="L203" s="168">
        <f t="shared" si="194"/>
        <v>0</v>
      </c>
      <c r="M203" s="163">
        <v>0</v>
      </c>
      <c r="N203" s="163">
        <v>0</v>
      </c>
      <c r="O203" s="163">
        <v>0</v>
      </c>
      <c r="P203" s="168">
        <f t="shared" si="196"/>
        <v>0</v>
      </c>
      <c r="Q203" s="163">
        <v>0</v>
      </c>
      <c r="R203" s="163">
        <v>0</v>
      </c>
      <c r="S203" s="163">
        <v>0</v>
      </c>
      <c r="T203" s="168">
        <f t="shared" si="198"/>
        <v>0</v>
      </c>
      <c r="U203" s="163">
        <v>0</v>
      </c>
      <c r="V203" s="163">
        <v>0</v>
      </c>
      <c r="W203" s="163">
        <v>0</v>
      </c>
      <c r="X203" s="168">
        <f t="shared" si="200"/>
        <v>0</v>
      </c>
      <c r="Y203" s="163">
        <v>0</v>
      </c>
      <c r="Z203" s="163">
        <v>0</v>
      </c>
      <c r="AA203" s="163">
        <v>0</v>
      </c>
      <c r="AB203" s="168">
        <f t="shared" si="202"/>
        <v>0</v>
      </c>
      <c r="AC203" s="163">
        <v>0</v>
      </c>
      <c r="AD203" s="163">
        <v>0</v>
      </c>
      <c r="AE203" s="163">
        <v>0</v>
      </c>
      <c r="AF203" s="168">
        <f t="shared" si="204"/>
        <v>0</v>
      </c>
    </row>
    <row r="204" spans="1:32" ht="17.25" hidden="1" customHeight="1" outlineLevel="1" x14ac:dyDescent="0.2">
      <c r="A204" s="142"/>
      <c r="B204" s="207"/>
      <c r="C204" s="169"/>
      <c r="D204" s="170" t="s">
        <v>45</v>
      </c>
      <c r="E204" s="163">
        <v>0</v>
      </c>
      <c r="F204" s="163">
        <v>0</v>
      </c>
      <c r="G204" s="163">
        <v>0</v>
      </c>
      <c r="H204" s="168">
        <f t="shared" si="192"/>
        <v>0</v>
      </c>
      <c r="I204" s="163">
        <v>0</v>
      </c>
      <c r="J204" s="163">
        <v>0</v>
      </c>
      <c r="K204" s="163">
        <v>0</v>
      </c>
      <c r="L204" s="168">
        <f t="shared" si="194"/>
        <v>0</v>
      </c>
      <c r="M204" s="163">
        <v>0</v>
      </c>
      <c r="N204" s="163">
        <v>0</v>
      </c>
      <c r="O204" s="163">
        <v>0</v>
      </c>
      <c r="P204" s="168">
        <f t="shared" si="196"/>
        <v>0</v>
      </c>
      <c r="Q204" s="163">
        <v>0</v>
      </c>
      <c r="R204" s="163">
        <v>0</v>
      </c>
      <c r="S204" s="163">
        <v>0</v>
      </c>
      <c r="T204" s="168">
        <f t="shared" si="198"/>
        <v>0</v>
      </c>
      <c r="U204" s="163">
        <v>0</v>
      </c>
      <c r="V204" s="163">
        <v>0</v>
      </c>
      <c r="W204" s="163">
        <v>0</v>
      </c>
      <c r="X204" s="168">
        <f t="shared" si="200"/>
        <v>0</v>
      </c>
      <c r="Y204" s="163">
        <v>0</v>
      </c>
      <c r="Z204" s="163">
        <v>0</v>
      </c>
      <c r="AA204" s="163">
        <v>0</v>
      </c>
      <c r="AB204" s="168">
        <f t="shared" si="202"/>
        <v>0</v>
      </c>
      <c r="AC204" s="163">
        <v>0</v>
      </c>
      <c r="AD204" s="163">
        <v>0</v>
      </c>
      <c r="AE204" s="163">
        <v>0</v>
      </c>
      <c r="AF204" s="168">
        <f t="shared" si="204"/>
        <v>0</v>
      </c>
    </row>
    <row r="205" spans="1:32" ht="17.25" hidden="1" customHeight="1" outlineLevel="1" x14ac:dyDescent="0.2">
      <c r="A205" s="142"/>
      <c r="B205" s="207"/>
      <c r="C205" s="169"/>
      <c r="D205" s="167" t="s">
        <v>108</v>
      </c>
      <c r="E205" s="163">
        <v>0</v>
      </c>
      <c r="F205" s="163">
        <v>0</v>
      </c>
      <c r="G205" s="163">
        <v>0</v>
      </c>
      <c r="H205" s="168">
        <f t="shared" si="192"/>
        <v>0</v>
      </c>
      <c r="I205" s="163">
        <v>0</v>
      </c>
      <c r="J205" s="163">
        <v>0</v>
      </c>
      <c r="K205" s="163">
        <v>0</v>
      </c>
      <c r="L205" s="168">
        <f t="shared" si="194"/>
        <v>0</v>
      </c>
      <c r="M205" s="163">
        <v>0</v>
      </c>
      <c r="N205" s="163">
        <v>0</v>
      </c>
      <c r="O205" s="163">
        <v>0</v>
      </c>
      <c r="P205" s="168">
        <f t="shared" si="196"/>
        <v>0</v>
      </c>
      <c r="Q205" s="163">
        <v>0</v>
      </c>
      <c r="R205" s="163">
        <v>0</v>
      </c>
      <c r="S205" s="163">
        <v>0</v>
      </c>
      <c r="T205" s="168">
        <f t="shared" si="198"/>
        <v>0</v>
      </c>
      <c r="U205" s="163">
        <v>0</v>
      </c>
      <c r="V205" s="163">
        <v>0</v>
      </c>
      <c r="W205" s="163">
        <v>0</v>
      </c>
      <c r="X205" s="168">
        <f t="shared" si="200"/>
        <v>0</v>
      </c>
      <c r="Y205" s="163">
        <v>0</v>
      </c>
      <c r="Z205" s="163">
        <v>0</v>
      </c>
      <c r="AA205" s="163">
        <v>0</v>
      </c>
      <c r="AB205" s="168">
        <f t="shared" si="202"/>
        <v>0</v>
      </c>
      <c r="AC205" s="163">
        <v>0</v>
      </c>
      <c r="AD205" s="163">
        <v>0</v>
      </c>
      <c r="AE205" s="163">
        <v>0</v>
      </c>
      <c r="AF205" s="168">
        <f t="shared" si="204"/>
        <v>0</v>
      </c>
    </row>
    <row r="206" spans="1:32" ht="17.25" customHeight="1" collapsed="1" x14ac:dyDescent="0.2">
      <c r="A206" s="142"/>
      <c r="B206" s="207"/>
      <c r="C206" s="169"/>
      <c r="D206" s="170" t="s">
        <v>118</v>
      </c>
      <c r="E206" s="163">
        <v>0</v>
      </c>
      <c r="F206" s="163">
        <v>3600000</v>
      </c>
      <c r="G206" s="163">
        <v>0</v>
      </c>
      <c r="H206" s="168">
        <f t="shared" si="192"/>
        <v>3600000</v>
      </c>
      <c r="I206" s="163"/>
      <c r="J206" s="163"/>
      <c r="K206" s="163"/>
      <c r="L206" s="168">
        <f t="shared" si="194"/>
        <v>0</v>
      </c>
      <c r="M206" s="163">
        <f>+E206+I206</f>
        <v>0</v>
      </c>
      <c r="N206" s="163">
        <f t="shared" ref="N206:N209" si="205">+F206+J206</f>
        <v>3600000</v>
      </c>
      <c r="O206" s="163">
        <f t="shared" ref="O206:O209" si="206">+G206+K206</f>
        <v>0</v>
      </c>
      <c r="P206" s="168">
        <f t="shared" si="196"/>
        <v>3600000</v>
      </c>
      <c r="Q206" s="163"/>
      <c r="R206" s="163"/>
      <c r="S206" s="163"/>
      <c r="T206" s="168">
        <f t="shared" si="198"/>
        <v>0</v>
      </c>
      <c r="U206" s="163">
        <f>+M206+Q206</f>
        <v>0</v>
      </c>
      <c r="V206" s="163">
        <f t="shared" ref="V206:V209" si="207">+N206+R206</f>
        <v>3600000</v>
      </c>
      <c r="W206" s="163">
        <f t="shared" ref="W206:W209" si="208">+O206+S206</f>
        <v>0</v>
      </c>
      <c r="X206" s="168">
        <f t="shared" si="200"/>
        <v>3600000</v>
      </c>
      <c r="Y206" s="163"/>
      <c r="Z206" s="163"/>
      <c r="AA206" s="163"/>
      <c r="AB206" s="168">
        <f t="shared" si="202"/>
        <v>0</v>
      </c>
      <c r="AC206" s="163">
        <f>+U206+Y206</f>
        <v>0</v>
      </c>
      <c r="AD206" s="163">
        <f t="shared" ref="AD206:AD209" si="209">+V206+Z206</f>
        <v>3600000</v>
      </c>
      <c r="AE206" s="163">
        <f t="shared" ref="AE206:AE209" si="210">+W206+AA206</f>
        <v>0</v>
      </c>
      <c r="AF206" s="168">
        <f t="shared" si="204"/>
        <v>3600000</v>
      </c>
    </row>
    <row r="207" spans="1:32" ht="17.25" customHeight="1" x14ac:dyDescent="0.2">
      <c r="A207" s="142"/>
      <c r="B207" s="207"/>
      <c r="C207" s="169"/>
      <c r="D207" s="167" t="s">
        <v>124</v>
      </c>
      <c r="E207" s="163">
        <v>0</v>
      </c>
      <c r="F207" s="163">
        <v>80000</v>
      </c>
      <c r="G207" s="163">
        <v>0</v>
      </c>
      <c r="H207" s="168">
        <f t="shared" si="192"/>
        <v>80000</v>
      </c>
      <c r="I207" s="163"/>
      <c r="J207" s="163"/>
      <c r="K207" s="163"/>
      <c r="L207" s="168">
        <f t="shared" si="194"/>
        <v>0</v>
      </c>
      <c r="M207" s="163">
        <f t="shared" ref="M207:M209" si="211">+E207+I207</f>
        <v>0</v>
      </c>
      <c r="N207" s="163">
        <f t="shared" si="205"/>
        <v>80000</v>
      </c>
      <c r="O207" s="163">
        <f t="shared" si="206"/>
        <v>0</v>
      </c>
      <c r="P207" s="168">
        <f t="shared" si="196"/>
        <v>80000</v>
      </c>
      <c r="Q207" s="163"/>
      <c r="R207" s="163"/>
      <c r="S207" s="163"/>
      <c r="T207" s="168">
        <f t="shared" si="198"/>
        <v>0</v>
      </c>
      <c r="U207" s="163">
        <f t="shared" ref="U207:U209" si="212">+M207+Q207</f>
        <v>0</v>
      </c>
      <c r="V207" s="163">
        <f t="shared" si="207"/>
        <v>80000</v>
      </c>
      <c r="W207" s="163">
        <f t="shared" si="208"/>
        <v>0</v>
      </c>
      <c r="X207" s="168">
        <f t="shared" si="200"/>
        <v>80000</v>
      </c>
      <c r="Y207" s="163"/>
      <c r="Z207" s="163">
        <v>1601</v>
      </c>
      <c r="AA207" s="163"/>
      <c r="AB207" s="168">
        <f t="shared" si="202"/>
        <v>1601</v>
      </c>
      <c r="AC207" s="163">
        <f t="shared" ref="AC207:AC209" si="213">+U207+Y207</f>
        <v>0</v>
      </c>
      <c r="AD207" s="163">
        <f t="shared" si="209"/>
        <v>81601</v>
      </c>
      <c r="AE207" s="163">
        <f t="shared" si="210"/>
        <v>0</v>
      </c>
      <c r="AF207" s="168">
        <f t="shared" si="204"/>
        <v>81601</v>
      </c>
    </row>
    <row r="208" spans="1:32" ht="17.25" hidden="1" customHeight="1" outlineLevel="1" x14ac:dyDescent="0.2">
      <c r="A208" s="142"/>
      <c r="B208" s="207"/>
      <c r="C208" s="169"/>
      <c r="D208" s="167"/>
      <c r="E208" s="163"/>
      <c r="F208" s="163"/>
      <c r="G208" s="163"/>
      <c r="H208" s="168">
        <f t="shared" si="192"/>
        <v>0</v>
      </c>
      <c r="I208" s="163"/>
      <c r="J208" s="163"/>
      <c r="K208" s="163"/>
      <c r="L208" s="168">
        <f t="shared" si="194"/>
        <v>0</v>
      </c>
      <c r="M208" s="163">
        <f t="shared" si="211"/>
        <v>0</v>
      </c>
      <c r="N208" s="163">
        <f t="shared" si="205"/>
        <v>0</v>
      </c>
      <c r="O208" s="163">
        <f t="shared" si="206"/>
        <v>0</v>
      </c>
      <c r="P208" s="168">
        <f t="shared" si="196"/>
        <v>0</v>
      </c>
      <c r="Q208" s="163"/>
      <c r="R208" s="163"/>
      <c r="S208" s="163"/>
      <c r="T208" s="168">
        <f t="shared" si="198"/>
        <v>0</v>
      </c>
      <c r="U208" s="163">
        <f t="shared" si="212"/>
        <v>0</v>
      </c>
      <c r="V208" s="163">
        <f t="shared" si="207"/>
        <v>0</v>
      </c>
      <c r="W208" s="163">
        <f t="shared" si="208"/>
        <v>0</v>
      </c>
      <c r="X208" s="168">
        <f t="shared" si="200"/>
        <v>0</v>
      </c>
      <c r="Y208" s="163"/>
      <c r="Z208" s="163"/>
      <c r="AA208" s="163"/>
      <c r="AB208" s="168">
        <f t="shared" si="202"/>
        <v>0</v>
      </c>
      <c r="AC208" s="163">
        <f t="shared" si="213"/>
        <v>0</v>
      </c>
      <c r="AD208" s="163">
        <f t="shared" si="209"/>
        <v>0</v>
      </c>
      <c r="AE208" s="163">
        <f t="shared" si="210"/>
        <v>0</v>
      </c>
      <c r="AF208" s="168">
        <f t="shared" si="204"/>
        <v>0</v>
      </c>
    </row>
    <row r="209" spans="1:32" ht="17.25" hidden="1" customHeight="1" outlineLevel="1" x14ac:dyDescent="0.2">
      <c r="A209" s="142"/>
      <c r="B209" s="207"/>
      <c r="C209" s="169"/>
      <c r="D209" s="167"/>
      <c r="E209" s="163"/>
      <c r="F209" s="163"/>
      <c r="G209" s="163"/>
      <c r="H209" s="168">
        <f t="shared" si="192"/>
        <v>0</v>
      </c>
      <c r="I209" s="163"/>
      <c r="J209" s="163"/>
      <c r="K209" s="163"/>
      <c r="L209" s="168">
        <f t="shared" si="194"/>
        <v>0</v>
      </c>
      <c r="M209" s="163">
        <f t="shared" si="211"/>
        <v>0</v>
      </c>
      <c r="N209" s="163">
        <f t="shared" si="205"/>
        <v>0</v>
      </c>
      <c r="O209" s="163">
        <f t="shared" si="206"/>
        <v>0</v>
      </c>
      <c r="P209" s="168">
        <f t="shared" si="196"/>
        <v>0</v>
      </c>
      <c r="Q209" s="163"/>
      <c r="R209" s="163"/>
      <c r="S209" s="163"/>
      <c r="T209" s="168">
        <f t="shared" si="198"/>
        <v>0</v>
      </c>
      <c r="U209" s="163">
        <f t="shared" si="212"/>
        <v>0</v>
      </c>
      <c r="V209" s="163">
        <f t="shared" si="207"/>
        <v>0</v>
      </c>
      <c r="W209" s="163">
        <f t="shared" si="208"/>
        <v>0</v>
      </c>
      <c r="X209" s="168">
        <f t="shared" si="200"/>
        <v>0</v>
      </c>
      <c r="Y209" s="163"/>
      <c r="Z209" s="163"/>
      <c r="AA209" s="163"/>
      <c r="AB209" s="168">
        <f t="shared" si="202"/>
        <v>0</v>
      </c>
      <c r="AC209" s="163">
        <f t="shared" si="213"/>
        <v>0</v>
      </c>
      <c r="AD209" s="163">
        <f t="shared" si="209"/>
        <v>0</v>
      </c>
      <c r="AE209" s="163">
        <f t="shared" si="210"/>
        <v>0</v>
      </c>
      <c r="AF209" s="168">
        <f t="shared" si="204"/>
        <v>0</v>
      </c>
    </row>
    <row r="210" spans="1:32" ht="17.25" hidden="1" customHeight="1" outlineLevel="1" x14ac:dyDescent="0.2">
      <c r="A210" s="142"/>
      <c r="B210" s="207"/>
      <c r="C210" s="169"/>
      <c r="D210" s="167"/>
      <c r="E210" s="163"/>
      <c r="F210" s="163"/>
      <c r="G210" s="163"/>
      <c r="H210" s="168">
        <f t="shared" si="192"/>
        <v>0</v>
      </c>
      <c r="I210" s="163"/>
      <c r="J210" s="163"/>
      <c r="K210" s="163"/>
      <c r="L210" s="168">
        <f t="shared" si="194"/>
        <v>0</v>
      </c>
      <c r="M210" s="163"/>
      <c r="N210" s="163"/>
      <c r="O210" s="163"/>
      <c r="P210" s="168">
        <f t="shared" si="196"/>
        <v>0</v>
      </c>
      <c r="Q210" s="163"/>
      <c r="R210" s="163"/>
      <c r="S210" s="163"/>
      <c r="T210" s="168">
        <f t="shared" si="198"/>
        <v>0</v>
      </c>
      <c r="U210" s="163"/>
      <c r="V210" s="163"/>
      <c r="W210" s="163"/>
      <c r="X210" s="168">
        <f t="shared" si="200"/>
        <v>0</v>
      </c>
      <c r="Y210" s="163"/>
      <c r="Z210" s="163"/>
      <c r="AA210" s="163"/>
      <c r="AB210" s="168">
        <f t="shared" si="202"/>
        <v>0</v>
      </c>
      <c r="AC210" s="163"/>
      <c r="AD210" s="163"/>
      <c r="AE210" s="163"/>
      <c r="AF210" s="168">
        <f t="shared" si="204"/>
        <v>0</v>
      </c>
    </row>
    <row r="211" spans="1:32" ht="17.25" hidden="1" customHeight="1" outlineLevel="1" x14ac:dyDescent="0.2">
      <c r="A211" s="142"/>
      <c r="B211" s="207"/>
      <c r="C211" s="169"/>
      <c r="D211" s="167"/>
      <c r="E211" s="163"/>
      <c r="F211" s="163"/>
      <c r="G211" s="163"/>
      <c r="H211" s="168">
        <f t="shared" si="192"/>
        <v>0</v>
      </c>
      <c r="I211" s="163"/>
      <c r="J211" s="163"/>
      <c r="K211" s="163"/>
      <c r="L211" s="168">
        <f t="shared" si="194"/>
        <v>0</v>
      </c>
      <c r="M211" s="163"/>
      <c r="N211" s="163"/>
      <c r="O211" s="163"/>
      <c r="P211" s="168">
        <f t="shared" si="196"/>
        <v>0</v>
      </c>
      <c r="Q211" s="163"/>
      <c r="R211" s="163"/>
      <c r="S211" s="163"/>
      <c r="T211" s="168">
        <f t="shared" si="198"/>
        <v>0</v>
      </c>
      <c r="U211" s="163"/>
      <c r="V211" s="163"/>
      <c r="W211" s="163"/>
      <c r="X211" s="168">
        <f t="shared" si="200"/>
        <v>0</v>
      </c>
      <c r="Y211" s="163"/>
      <c r="Z211" s="163"/>
      <c r="AA211" s="163"/>
      <c r="AB211" s="168">
        <f t="shared" si="202"/>
        <v>0</v>
      </c>
      <c r="AC211" s="163"/>
      <c r="AD211" s="163"/>
      <c r="AE211" s="163"/>
      <c r="AF211" s="168">
        <f t="shared" si="204"/>
        <v>0</v>
      </c>
    </row>
    <row r="212" spans="1:32" ht="17.25" hidden="1" customHeight="1" outlineLevel="1" x14ac:dyDescent="0.2">
      <c r="A212" s="142"/>
      <c r="B212" s="207"/>
      <c r="C212" s="169"/>
      <c r="D212" s="167"/>
      <c r="E212" s="163"/>
      <c r="F212" s="163"/>
      <c r="G212" s="163"/>
      <c r="H212" s="168">
        <f t="shared" si="192"/>
        <v>0</v>
      </c>
      <c r="I212" s="163"/>
      <c r="J212" s="163"/>
      <c r="K212" s="163"/>
      <c r="L212" s="168">
        <f t="shared" si="194"/>
        <v>0</v>
      </c>
      <c r="M212" s="163"/>
      <c r="N212" s="163"/>
      <c r="O212" s="163"/>
      <c r="P212" s="168">
        <f t="shared" si="196"/>
        <v>0</v>
      </c>
      <c r="Q212" s="163"/>
      <c r="R212" s="163"/>
      <c r="S212" s="163"/>
      <c r="T212" s="168">
        <f t="shared" si="198"/>
        <v>0</v>
      </c>
      <c r="U212" s="163"/>
      <c r="V212" s="163"/>
      <c r="W212" s="163"/>
      <c r="X212" s="168">
        <f t="shared" si="200"/>
        <v>0</v>
      </c>
      <c r="Y212" s="163"/>
      <c r="Z212" s="163"/>
      <c r="AA212" s="163"/>
      <c r="AB212" s="168">
        <f t="shared" si="202"/>
        <v>0</v>
      </c>
      <c r="AC212" s="163"/>
      <c r="AD212" s="163"/>
      <c r="AE212" s="163"/>
      <c r="AF212" s="168">
        <f t="shared" si="204"/>
        <v>0</v>
      </c>
    </row>
    <row r="213" spans="1:32" ht="17.25" hidden="1" customHeight="1" outlineLevel="1" x14ac:dyDescent="0.2">
      <c r="A213" s="142"/>
      <c r="B213" s="207"/>
      <c r="C213" s="169"/>
      <c r="D213" s="167"/>
      <c r="E213" s="163"/>
      <c r="F213" s="163"/>
      <c r="G213" s="163"/>
      <c r="H213" s="168">
        <f t="shared" si="192"/>
        <v>0</v>
      </c>
      <c r="I213" s="163"/>
      <c r="J213" s="163"/>
      <c r="K213" s="163"/>
      <c r="L213" s="168">
        <f t="shared" si="194"/>
        <v>0</v>
      </c>
      <c r="M213" s="163"/>
      <c r="N213" s="163"/>
      <c r="O213" s="163"/>
      <c r="P213" s="168">
        <f t="shared" si="196"/>
        <v>0</v>
      </c>
      <c r="Q213" s="163"/>
      <c r="R213" s="163"/>
      <c r="S213" s="163"/>
      <c r="T213" s="168">
        <f t="shared" si="198"/>
        <v>0</v>
      </c>
      <c r="U213" s="163"/>
      <c r="V213" s="163"/>
      <c r="W213" s="163"/>
      <c r="X213" s="168">
        <f t="shared" si="200"/>
        <v>0</v>
      </c>
      <c r="Y213" s="163"/>
      <c r="Z213" s="163"/>
      <c r="AA213" s="163"/>
      <c r="AB213" s="168">
        <f t="shared" si="202"/>
        <v>0</v>
      </c>
      <c r="AC213" s="163"/>
      <c r="AD213" s="163"/>
      <c r="AE213" s="163"/>
      <c r="AF213" s="168">
        <f t="shared" si="204"/>
        <v>0</v>
      </c>
    </row>
    <row r="214" spans="1:32" ht="17.25" hidden="1" customHeight="1" outlineLevel="1" x14ac:dyDescent="0.2">
      <c r="A214" s="142"/>
      <c r="B214" s="207"/>
      <c r="C214" s="169"/>
      <c r="D214" s="170"/>
      <c r="E214" s="163"/>
      <c r="F214" s="163"/>
      <c r="G214" s="163"/>
      <c r="H214" s="168">
        <f t="shared" si="192"/>
        <v>0</v>
      </c>
      <c r="I214" s="163"/>
      <c r="J214" s="163"/>
      <c r="K214" s="163"/>
      <c r="L214" s="168">
        <f t="shared" si="194"/>
        <v>0</v>
      </c>
      <c r="M214" s="163"/>
      <c r="N214" s="163"/>
      <c r="O214" s="163"/>
      <c r="P214" s="168">
        <f t="shared" si="196"/>
        <v>0</v>
      </c>
      <c r="Q214" s="163"/>
      <c r="R214" s="163"/>
      <c r="S214" s="163"/>
      <c r="T214" s="168">
        <f t="shared" si="198"/>
        <v>0</v>
      </c>
      <c r="U214" s="163"/>
      <c r="V214" s="163"/>
      <c r="W214" s="163"/>
      <c r="X214" s="168">
        <f t="shared" si="200"/>
        <v>0</v>
      </c>
      <c r="Y214" s="163"/>
      <c r="Z214" s="163"/>
      <c r="AA214" s="163"/>
      <c r="AB214" s="168">
        <f t="shared" si="202"/>
        <v>0</v>
      </c>
      <c r="AC214" s="163"/>
      <c r="AD214" s="163"/>
      <c r="AE214" s="163"/>
      <c r="AF214" s="168">
        <f t="shared" si="204"/>
        <v>0</v>
      </c>
    </row>
    <row r="215" spans="1:32" ht="17.25" hidden="1" customHeight="1" outlineLevel="1" x14ac:dyDescent="0.2">
      <c r="A215" s="142"/>
      <c r="B215" s="208"/>
      <c r="C215" s="209"/>
      <c r="D215" s="210"/>
      <c r="E215" s="211"/>
      <c r="F215" s="211"/>
      <c r="G215" s="211"/>
      <c r="H215" s="212">
        <f t="shared" si="192"/>
        <v>0</v>
      </c>
      <c r="I215" s="211"/>
      <c r="J215" s="211"/>
      <c r="K215" s="211"/>
      <c r="L215" s="212">
        <f t="shared" si="194"/>
        <v>0</v>
      </c>
      <c r="M215" s="211"/>
      <c r="N215" s="211"/>
      <c r="O215" s="211"/>
      <c r="P215" s="212">
        <f t="shared" si="196"/>
        <v>0</v>
      </c>
      <c r="Q215" s="211"/>
      <c r="R215" s="211"/>
      <c r="S215" s="211"/>
      <c r="T215" s="212">
        <f t="shared" si="198"/>
        <v>0</v>
      </c>
      <c r="U215" s="211"/>
      <c r="V215" s="211"/>
      <c r="W215" s="211"/>
      <c r="X215" s="212">
        <f t="shared" si="200"/>
        <v>0</v>
      </c>
      <c r="Y215" s="211"/>
      <c r="Z215" s="211"/>
      <c r="AA215" s="211"/>
      <c r="AB215" s="212">
        <f t="shared" si="202"/>
        <v>0</v>
      </c>
      <c r="AC215" s="211"/>
      <c r="AD215" s="211"/>
      <c r="AE215" s="211"/>
      <c r="AF215" s="212">
        <f t="shared" si="204"/>
        <v>0</v>
      </c>
    </row>
    <row r="216" spans="1:32" ht="17.25" customHeight="1" collapsed="1" x14ac:dyDescent="0.2">
      <c r="A216" s="143" t="s">
        <v>46</v>
      </c>
      <c r="B216" s="205" t="s">
        <v>121</v>
      </c>
      <c r="C216" s="157" t="s">
        <v>47</v>
      </c>
      <c r="D216" s="158"/>
      <c r="E216" s="159">
        <f>SUM(E217:E219)</f>
        <v>0</v>
      </c>
      <c r="F216" s="159">
        <f>SUM(F217:F219)</f>
        <v>1000</v>
      </c>
      <c r="G216" s="159">
        <f>SUM(G217:G219)</f>
        <v>0</v>
      </c>
      <c r="H216" s="159">
        <f t="shared" si="192"/>
        <v>1000</v>
      </c>
      <c r="I216" s="159">
        <f>SUM(I217:I219)</f>
        <v>0</v>
      </c>
      <c r="J216" s="159">
        <f>SUM(J217:J219)</f>
        <v>0</v>
      </c>
      <c r="K216" s="159">
        <f>SUM(K217:K219)</f>
        <v>0</v>
      </c>
      <c r="L216" s="159">
        <f t="shared" si="194"/>
        <v>0</v>
      </c>
      <c r="M216" s="159">
        <f>SUM(M217:M219)</f>
        <v>0</v>
      </c>
      <c r="N216" s="159">
        <f>SUM(N217:N219)</f>
        <v>1000</v>
      </c>
      <c r="O216" s="159">
        <f>SUM(O217:O219)</f>
        <v>0</v>
      </c>
      <c r="P216" s="159">
        <f t="shared" si="196"/>
        <v>1000</v>
      </c>
      <c r="Q216" s="159">
        <f>SUM(Q217:Q219)</f>
        <v>0</v>
      </c>
      <c r="R216" s="159">
        <f>SUM(R217:R219)</f>
        <v>0</v>
      </c>
      <c r="S216" s="159">
        <f>SUM(S217:S219)</f>
        <v>0</v>
      </c>
      <c r="T216" s="159">
        <f t="shared" si="198"/>
        <v>0</v>
      </c>
      <c r="U216" s="159">
        <f>SUM(U217:U219)</f>
        <v>0</v>
      </c>
      <c r="V216" s="159">
        <f>SUM(V217:V219)</f>
        <v>1000</v>
      </c>
      <c r="W216" s="159">
        <f>SUM(W217:W219)</f>
        <v>0</v>
      </c>
      <c r="X216" s="159">
        <f t="shared" si="200"/>
        <v>1000</v>
      </c>
      <c r="Y216" s="159">
        <f>SUM(Y217:Y219)</f>
        <v>0</v>
      </c>
      <c r="Z216" s="159">
        <f>SUM(Z217:Z219)</f>
        <v>0</v>
      </c>
      <c r="AA216" s="159">
        <f>SUM(AA217:AA219)</f>
        <v>0</v>
      </c>
      <c r="AB216" s="159">
        <f t="shared" si="202"/>
        <v>0</v>
      </c>
      <c r="AC216" s="159">
        <f>SUM(AC217:AC219)</f>
        <v>0</v>
      </c>
      <c r="AD216" s="159">
        <f>SUM(AD217:AD219)</f>
        <v>1000</v>
      </c>
      <c r="AE216" s="159">
        <f>SUM(AE217:AE219)</f>
        <v>0</v>
      </c>
      <c r="AF216" s="159">
        <f t="shared" si="204"/>
        <v>1000</v>
      </c>
    </row>
    <row r="217" spans="1:32" ht="17.25" customHeight="1" x14ac:dyDescent="0.2">
      <c r="A217" s="142"/>
      <c r="B217" s="213"/>
      <c r="C217" s="214"/>
      <c r="D217" s="215" t="s">
        <v>48</v>
      </c>
      <c r="E217" s="216">
        <v>0</v>
      </c>
      <c r="F217" s="216">
        <v>1000</v>
      </c>
      <c r="G217" s="216">
        <v>0</v>
      </c>
      <c r="H217" s="217">
        <f t="shared" si="192"/>
        <v>1000</v>
      </c>
      <c r="I217" s="216"/>
      <c r="J217" s="216"/>
      <c r="K217" s="216"/>
      <c r="L217" s="217">
        <f t="shared" si="194"/>
        <v>0</v>
      </c>
      <c r="M217" s="163">
        <f t="shared" ref="M217" si="214">+E217+I217</f>
        <v>0</v>
      </c>
      <c r="N217" s="163">
        <f t="shared" ref="N217" si="215">+F217+J217</f>
        <v>1000</v>
      </c>
      <c r="O217" s="216">
        <f t="shared" ref="O217" si="216">+G217+K217</f>
        <v>0</v>
      </c>
      <c r="P217" s="217">
        <f t="shared" si="196"/>
        <v>1000</v>
      </c>
      <c r="Q217" s="216"/>
      <c r="R217" s="216"/>
      <c r="S217" s="216"/>
      <c r="T217" s="217">
        <f t="shared" si="198"/>
        <v>0</v>
      </c>
      <c r="U217" s="163">
        <f t="shared" ref="U217" si="217">+M217+Q217</f>
        <v>0</v>
      </c>
      <c r="V217" s="163">
        <f t="shared" ref="V217" si="218">+N217+R217</f>
        <v>1000</v>
      </c>
      <c r="W217" s="216">
        <f t="shared" ref="W217" si="219">+O217+S217</f>
        <v>0</v>
      </c>
      <c r="X217" s="217">
        <f t="shared" si="200"/>
        <v>1000</v>
      </c>
      <c r="Y217" s="216"/>
      <c r="Z217" s="216"/>
      <c r="AA217" s="216"/>
      <c r="AB217" s="217">
        <f t="shared" si="202"/>
        <v>0</v>
      </c>
      <c r="AC217" s="163">
        <f t="shared" ref="AC217" si="220">+U217+Y217</f>
        <v>0</v>
      </c>
      <c r="AD217" s="163">
        <f t="shared" ref="AD217" si="221">+V217+Z217</f>
        <v>1000</v>
      </c>
      <c r="AE217" s="216">
        <f t="shared" ref="AE217" si="222">+W217+AA217</f>
        <v>0</v>
      </c>
      <c r="AF217" s="217">
        <f t="shared" si="204"/>
        <v>1000</v>
      </c>
    </row>
    <row r="218" spans="1:32" ht="17.25" hidden="1" customHeight="1" outlineLevel="1" x14ac:dyDescent="0.2">
      <c r="A218" s="142"/>
      <c r="B218" s="160"/>
      <c r="C218" s="161"/>
      <c r="D218" s="218" t="s">
        <v>156</v>
      </c>
      <c r="E218" s="163">
        <v>0</v>
      </c>
      <c r="F218" s="163">
        <v>0</v>
      </c>
      <c r="G218" s="163">
        <v>0</v>
      </c>
      <c r="H218" s="164">
        <f t="shared" si="192"/>
        <v>0</v>
      </c>
      <c r="I218" s="163">
        <v>0</v>
      </c>
      <c r="J218" s="163">
        <v>0</v>
      </c>
      <c r="K218" s="163">
        <v>0</v>
      </c>
      <c r="L218" s="164">
        <f t="shared" si="194"/>
        <v>0</v>
      </c>
      <c r="M218" s="163">
        <v>0</v>
      </c>
      <c r="N218" s="163">
        <v>0</v>
      </c>
      <c r="O218" s="163">
        <v>0</v>
      </c>
      <c r="P218" s="164">
        <f t="shared" si="196"/>
        <v>0</v>
      </c>
      <c r="Q218" s="163">
        <v>0</v>
      </c>
      <c r="R218" s="163">
        <v>0</v>
      </c>
      <c r="S218" s="163">
        <v>0</v>
      </c>
      <c r="T218" s="164">
        <f t="shared" si="198"/>
        <v>0</v>
      </c>
      <c r="U218" s="163">
        <v>0</v>
      </c>
      <c r="V218" s="163">
        <v>0</v>
      </c>
      <c r="W218" s="163">
        <v>0</v>
      </c>
      <c r="X218" s="164">
        <f t="shared" si="200"/>
        <v>0</v>
      </c>
      <c r="Y218" s="163">
        <v>0</v>
      </c>
      <c r="Z218" s="163">
        <v>0</v>
      </c>
      <c r="AA218" s="163">
        <v>0</v>
      </c>
      <c r="AB218" s="164">
        <f t="shared" si="202"/>
        <v>0</v>
      </c>
      <c r="AC218" s="163">
        <v>0</v>
      </c>
      <c r="AD218" s="163">
        <v>0</v>
      </c>
      <c r="AE218" s="163">
        <v>0</v>
      </c>
      <c r="AF218" s="164">
        <f t="shared" si="204"/>
        <v>0</v>
      </c>
    </row>
    <row r="219" spans="1:32" ht="17.25" hidden="1" customHeight="1" outlineLevel="1" x14ac:dyDescent="0.2">
      <c r="A219" s="142"/>
      <c r="B219" s="185"/>
      <c r="C219" s="186"/>
      <c r="D219" s="219"/>
      <c r="E219" s="188"/>
      <c r="F219" s="188"/>
      <c r="G219" s="188"/>
      <c r="H219" s="189">
        <f t="shared" si="192"/>
        <v>0</v>
      </c>
      <c r="I219" s="188"/>
      <c r="J219" s="188"/>
      <c r="K219" s="188"/>
      <c r="L219" s="189">
        <f t="shared" si="194"/>
        <v>0</v>
      </c>
      <c r="M219" s="188"/>
      <c r="N219" s="188"/>
      <c r="O219" s="188"/>
      <c r="P219" s="189">
        <f t="shared" si="196"/>
        <v>0</v>
      </c>
      <c r="Q219" s="188"/>
      <c r="R219" s="188"/>
      <c r="S219" s="188"/>
      <c r="T219" s="189">
        <f t="shared" si="198"/>
        <v>0</v>
      </c>
      <c r="U219" s="188"/>
      <c r="V219" s="188"/>
      <c r="W219" s="188"/>
      <c r="X219" s="189">
        <f t="shared" si="200"/>
        <v>0</v>
      </c>
      <c r="Y219" s="188"/>
      <c r="Z219" s="188"/>
      <c r="AA219" s="188"/>
      <c r="AB219" s="189">
        <f t="shared" si="202"/>
        <v>0</v>
      </c>
      <c r="AC219" s="188"/>
      <c r="AD219" s="188"/>
      <c r="AE219" s="188"/>
      <c r="AF219" s="189">
        <f t="shared" si="204"/>
        <v>0</v>
      </c>
    </row>
    <row r="220" spans="1:32" ht="31.5" customHeight="1" collapsed="1" x14ac:dyDescent="0.2">
      <c r="A220" s="143"/>
      <c r="B220" s="220" t="s">
        <v>49</v>
      </c>
      <c r="C220" s="326" t="s">
        <v>50</v>
      </c>
      <c r="D220" s="326"/>
      <c r="E220" s="184">
        <f>+E221+E331+E231+E241+E301+E251+E281+E311+E291+E261+E271+E321+E341+E351</f>
        <v>0</v>
      </c>
      <c r="F220" s="184">
        <f t="shared" ref="F220:G220" si="223">+F221+F331+F231+F241+F301+F251+F281+F311+F291+F261+F271+F321+F341+F351</f>
        <v>1012499</v>
      </c>
      <c r="G220" s="184">
        <f t="shared" si="223"/>
        <v>0</v>
      </c>
      <c r="H220" s="159">
        <f t="shared" si="192"/>
        <v>1012499</v>
      </c>
      <c r="I220" s="184">
        <f t="shared" ref="I220" si="224">+I221+I331+I231+I241+I301+I251+I281+I311+I291+I261+I271+I321+I341+I351</f>
        <v>0</v>
      </c>
      <c r="J220" s="184">
        <f t="shared" ref="J220" si="225">+J221+J331+J231+J241+J301+J251+J281+J311+J291+J261+J271+J321+J341+J351</f>
        <v>148945</v>
      </c>
      <c r="K220" s="184">
        <f t="shared" ref="K220" si="226">+K221+K331+K231+K241+K301+K251+K281+K311+K291+K261+K271+K321+K341+K351</f>
        <v>0</v>
      </c>
      <c r="L220" s="159">
        <f t="shared" si="194"/>
        <v>148945</v>
      </c>
      <c r="M220" s="184">
        <f t="shared" ref="M220" si="227">+M221+M331+M231+M241+M301+M251+M281+M311+M291+M261+M271+M321+M341+M351</f>
        <v>0</v>
      </c>
      <c r="N220" s="184">
        <f t="shared" ref="N220" si="228">+N221+N331+N231+N241+N301+N251+N281+N311+N291+N261+N271+N321+N341+N351</f>
        <v>1161444</v>
      </c>
      <c r="O220" s="184">
        <f t="shared" ref="O220" si="229">+O221+O331+O231+O241+O301+O251+O281+O311+O291+O261+O271+O321+O341+O351</f>
        <v>0</v>
      </c>
      <c r="P220" s="159">
        <f t="shared" si="196"/>
        <v>1161444</v>
      </c>
      <c r="Q220" s="184">
        <f t="shared" ref="Q220" si="230">+Q221+Q331+Q231+Q241+Q301+Q251+Q281+Q311+Q291+Q261+Q271+Q321+Q341+Q351</f>
        <v>0</v>
      </c>
      <c r="R220" s="184">
        <f t="shared" ref="R220" si="231">+R221+R331+R231+R241+R301+R251+R281+R311+R291+R261+R271+R321+R341+R351</f>
        <v>-1350</v>
      </c>
      <c r="S220" s="184">
        <f t="shared" ref="S220" si="232">+S221+S331+S231+S241+S301+S251+S281+S311+S291+S261+S271+S321+S341+S351</f>
        <v>0</v>
      </c>
      <c r="T220" s="159">
        <f t="shared" si="198"/>
        <v>-1350</v>
      </c>
      <c r="U220" s="184">
        <f t="shared" ref="U220" si="233">+U221+U331+U231+U241+U301+U251+U281+U311+U291+U261+U271+U321+U341+U351</f>
        <v>0</v>
      </c>
      <c r="V220" s="184">
        <f t="shared" ref="V220" si="234">+V221+V331+V231+V241+V301+V251+V281+V311+V291+V261+V271+V321+V341+V351</f>
        <v>1160094</v>
      </c>
      <c r="W220" s="184">
        <f t="shared" ref="W220" si="235">+W221+W331+W231+W241+W301+W251+W281+W311+W291+W261+W271+W321+W341+W351</f>
        <v>0</v>
      </c>
      <c r="X220" s="159">
        <f t="shared" si="200"/>
        <v>1160094</v>
      </c>
      <c r="Y220" s="184">
        <f t="shared" ref="Y220" si="236">+Y221+Y331+Y231+Y241+Y301+Y251+Y281+Y311+Y291+Y261+Y271+Y321+Y341+Y351</f>
        <v>0</v>
      </c>
      <c r="Z220" s="184">
        <f t="shared" ref="Z220" si="237">+Z221+Z331+Z231+Z241+Z301+Z251+Z281+Z311+Z291+Z261+Z271+Z321+Z341+Z351</f>
        <v>10263</v>
      </c>
      <c r="AA220" s="184">
        <f t="shared" ref="AA220" si="238">+AA221+AA331+AA231+AA241+AA301+AA251+AA281+AA311+AA291+AA261+AA271+AA321+AA341+AA351</f>
        <v>0</v>
      </c>
      <c r="AB220" s="159">
        <f t="shared" si="202"/>
        <v>10263</v>
      </c>
      <c r="AC220" s="184">
        <f t="shared" ref="AC220" si="239">+AC221+AC331+AC231+AC241+AC301+AC251+AC281+AC311+AC291+AC261+AC271+AC321+AC341+AC351</f>
        <v>0</v>
      </c>
      <c r="AD220" s="184">
        <f t="shared" ref="AD220" si="240">+AD221+AD331+AD231+AD241+AD301+AD251+AD281+AD311+AD291+AD261+AD271+AD321+AD341+AD351</f>
        <v>1170357</v>
      </c>
      <c r="AE220" s="184">
        <f t="shared" ref="AE220" si="241">+AE221+AE331+AE231+AE241+AE301+AE251+AE281+AE311+AE291+AE261+AE271+AE321+AE341+AE351</f>
        <v>0</v>
      </c>
      <c r="AF220" s="159">
        <f t="shared" si="204"/>
        <v>1170357</v>
      </c>
    </row>
    <row r="221" spans="1:32" ht="48" hidden="1" customHeight="1" outlineLevel="1" x14ac:dyDescent="0.2">
      <c r="A221" s="142"/>
      <c r="B221" s="221" t="s">
        <v>125</v>
      </c>
      <c r="C221" s="319" t="s">
        <v>115</v>
      </c>
      <c r="D221" s="319"/>
      <c r="E221" s="222">
        <f>SUM(E222:E230)</f>
        <v>0</v>
      </c>
      <c r="F221" s="222">
        <f>SUM(F222:F230)</f>
        <v>0</v>
      </c>
      <c r="G221" s="222">
        <f>SUM(G222:G230)</f>
        <v>0</v>
      </c>
      <c r="H221" s="223">
        <f>+G221+F221+E221</f>
        <v>0</v>
      </c>
      <c r="I221" s="222">
        <f>SUM(I222:I230)</f>
        <v>0</v>
      </c>
      <c r="J221" s="222">
        <f>SUM(J222:J230)</f>
        <v>0</v>
      </c>
      <c r="K221" s="222">
        <f>SUM(K222:K230)</f>
        <v>0</v>
      </c>
      <c r="L221" s="223">
        <f>+K221+J221+I221</f>
        <v>0</v>
      </c>
      <c r="M221" s="222">
        <f>SUM(M222:M230)</f>
        <v>0</v>
      </c>
      <c r="N221" s="222">
        <f>SUM(N222:N230)</f>
        <v>0</v>
      </c>
      <c r="O221" s="222">
        <f>SUM(O222:O230)</f>
        <v>0</v>
      </c>
      <c r="P221" s="223">
        <f>+O221+N221+M221</f>
        <v>0</v>
      </c>
      <c r="Q221" s="222">
        <f>SUM(Q222:Q230)</f>
        <v>0</v>
      </c>
      <c r="R221" s="222">
        <f>SUM(R222:R230)</f>
        <v>0</v>
      </c>
      <c r="S221" s="222">
        <f>SUM(S222:S230)</f>
        <v>0</v>
      </c>
      <c r="T221" s="223">
        <f>+S221+R221+Q221</f>
        <v>0</v>
      </c>
      <c r="U221" s="222">
        <f>SUM(U222:U230)</f>
        <v>0</v>
      </c>
      <c r="V221" s="222">
        <f>SUM(V222:V230)</f>
        <v>0</v>
      </c>
      <c r="W221" s="222">
        <f>SUM(W222:W230)</f>
        <v>0</v>
      </c>
      <c r="X221" s="223">
        <f>+W221+V221+U221</f>
        <v>0</v>
      </c>
      <c r="Y221" s="222">
        <f>SUM(Y222:Y230)</f>
        <v>0</v>
      </c>
      <c r="Z221" s="222">
        <f>SUM(Z222:Z230)</f>
        <v>0</v>
      </c>
      <c r="AA221" s="222">
        <f>SUM(AA222:AA230)</f>
        <v>0</v>
      </c>
      <c r="AB221" s="223">
        <f>+AA221+Z221+Y221</f>
        <v>0</v>
      </c>
      <c r="AC221" s="222">
        <f>SUM(AC222:AC230)</f>
        <v>0</v>
      </c>
      <c r="AD221" s="222">
        <f>SUM(AD222:AD230)</f>
        <v>0</v>
      </c>
      <c r="AE221" s="222">
        <f>SUM(AE222:AE230)</f>
        <v>0</v>
      </c>
      <c r="AF221" s="223">
        <f>+AE221+AD221+AC221</f>
        <v>0</v>
      </c>
    </row>
    <row r="222" spans="1:32" ht="17.25" hidden="1" customHeight="1" outlineLevel="1" x14ac:dyDescent="0.2">
      <c r="A222" s="142"/>
      <c r="B222" s="160"/>
      <c r="C222" s="196">
        <v>1</v>
      </c>
      <c r="D222" s="197" t="s">
        <v>10</v>
      </c>
      <c r="E222" s="163">
        <v>0</v>
      </c>
      <c r="F222" s="163">
        <v>0</v>
      </c>
      <c r="G222" s="163">
        <v>0</v>
      </c>
      <c r="H222" s="198">
        <f t="shared" si="192"/>
        <v>0</v>
      </c>
      <c r="I222" s="163">
        <v>0</v>
      </c>
      <c r="J222" s="163">
        <v>0</v>
      </c>
      <c r="K222" s="163">
        <v>0</v>
      </c>
      <c r="L222" s="198">
        <f t="shared" ref="L222:L285" si="242">+K222+J222+I222</f>
        <v>0</v>
      </c>
      <c r="M222" s="163">
        <v>0</v>
      </c>
      <c r="N222" s="163">
        <v>0</v>
      </c>
      <c r="O222" s="163">
        <v>0</v>
      </c>
      <c r="P222" s="198">
        <f t="shared" ref="P222:P285" si="243">+O222+N222+M222</f>
        <v>0</v>
      </c>
      <c r="Q222" s="163">
        <v>0</v>
      </c>
      <c r="R222" s="163">
        <v>0</v>
      </c>
      <c r="S222" s="163">
        <v>0</v>
      </c>
      <c r="T222" s="198">
        <f t="shared" ref="T222:T285" si="244">+S222+R222+Q222</f>
        <v>0</v>
      </c>
      <c r="U222" s="163">
        <v>0</v>
      </c>
      <c r="V222" s="163">
        <v>0</v>
      </c>
      <c r="W222" s="163">
        <v>0</v>
      </c>
      <c r="X222" s="198">
        <f t="shared" ref="X222:X285" si="245">+W222+V222+U222</f>
        <v>0</v>
      </c>
      <c r="Y222" s="163">
        <v>0</v>
      </c>
      <c r="Z222" s="163">
        <v>0</v>
      </c>
      <c r="AA222" s="163">
        <v>0</v>
      </c>
      <c r="AB222" s="198">
        <f t="shared" ref="AB222:AB285" si="246">+AA222+Z222+Y222</f>
        <v>0</v>
      </c>
      <c r="AC222" s="163">
        <v>0</v>
      </c>
      <c r="AD222" s="163">
        <v>0</v>
      </c>
      <c r="AE222" s="163">
        <v>0</v>
      </c>
      <c r="AF222" s="198">
        <f t="shared" ref="AF222:AF285" si="247">+AE222+AD222+AC222</f>
        <v>0</v>
      </c>
    </row>
    <row r="223" spans="1:32" ht="17.25" hidden="1" customHeight="1" outlineLevel="1" x14ac:dyDescent="0.2">
      <c r="A223" s="142"/>
      <c r="B223" s="165"/>
      <c r="C223" s="166">
        <v>2</v>
      </c>
      <c r="D223" s="167" t="s">
        <v>11</v>
      </c>
      <c r="E223" s="163">
        <v>0</v>
      </c>
      <c r="F223" s="163">
        <v>0</v>
      </c>
      <c r="G223" s="163">
        <v>0</v>
      </c>
      <c r="H223" s="168">
        <f t="shared" si="192"/>
        <v>0</v>
      </c>
      <c r="I223" s="163">
        <v>0</v>
      </c>
      <c r="J223" s="163">
        <v>0</v>
      </c>
      <c r="K223" s="163">
        <v>0</v>
      </c>
      <c r="L223" s="168">
        <f t="shared" si="242"/>
        <v>0</v>
      </c>
      <c r="M223" s="163">
        <v>0</v>
      </c>
      <c r="N223" s="163">
        <v>0</v>
      </c>
      <c r="O223" s="163">
        <v>0</v>
      </c>
      <c r="P223" s="168">
        <f t="shared" si="243"/>
        <v>0</v>
      </c>
      <c r="Q223" s="163">
        <v>0</v>
      </c>
      <c r="R223" s="163">
        <v>0</v>
      </c>
      <c r="S223" s="163">
        <v>0</v>
      </c>
      <c r="T223" s="168">
        <f t="shared" si="244"/>
        <v>0</v>
      </c>
      <c r="U223" s="163">
        <v>0</v>
      </c>
      <c r="V223" s="163">
        <v>0</v>
      </c>
      <c r="W223" s="163">
        <v>0</v>
      </c>
      <c r="X223" s="168">
        <f t="shared" si="245"/>
        <v>0</v>
      </c>
      <c r="Y223" s="163">
        <v>0</v>
      </c>
      <c r="Z223" s="163">
        <v>0</v>
      </c>
      <c r="AA223" s="163">
        <v>0</v>
      </c>
      <c r="AB223" s="168">
        <f t="shared" si="246"/>
        <v>0</v>
      </c>
      <c r="AC223" s="163">
        <v>0</v>
      </c>
      <c r="AD223" s="163">
        <v>0</v>
      </c>
      <c r="AE223" s="163">
        <v>0</v>
      </c>
      <c r="AF223" s="168">
        <f t="shared" si="247"/>
        <v>0</v>
      </c>
    </row>
    <row r="224" spans="1:32" ht="17.25" hidden="1" customHeight="1" outlineLevel="1" x14ac:dyDescent="0.2">
      <c r="A224" s="142"/>
      <c r="B224" s="165"/>
      <c r="C224" s="169">
        <v>3</v>
      </c>
      <c r="D224" s="170" t="s">
        <v>12</v>
      </c>
      <c r="E224" s="163">
        <v>0</v>
      </c>
      <c r="F224" s="163"/>
      <c r="G224" s="163">
        <v>0</v>
      </c>
      <c r="H224" s="168">
        <f t="shared" si="192"/>
        <v>0</v>
      </c>
      <c r="I224" s="163">
        <v>0</v>
      </c>
      <c r="J224" s="163"/>
      <c r="K224" s="163">
        <v>0</v>
      </c>
      <c r="L224" s="168">
        <f t="shared" si="242"/>
        <v>0</v>
      </c>
      <c r="M224" s="163">
        <v>0</v>
      </c>
      <c r="N224" s="163"/>
      <c r="O224" s="163">
        <v>0</v>
      </c>
      <c r="P224" s="168">
        <f t="shared" si="243"/>
        <v>0</v>
      </c>
      <c r="Q224" s="163">
        <v>0</v>
      </c>
      <c r="R224" s="163"/>
      <c r="S224" s="163">
        <v>0</v>
      </c>
      <c r="T224" s="168">
        <f t="shared" si="244"/>
        <v>0</v>
      </c>
      <c r="U224" s="163">
        <v>0</v>
      </c>
      <c r="V224" s="163"/>
      <c r="W224" s="163">
        <v>0</v>
      </c>
      <c r="X224" s="168">
        <f t="shared" si="245"/>
        <v>0</v>
      </c>
      <c r="Y224" s="163">
        <v>0</v>
      </c>
      <c r="Z224" s="163"/>
      <c r="AA224" s="163">
        <v>0</v>
      </c>
      <c r="AB224" s="168">
        <f t="shared" si="246"/>
        <v>0</v>
      </c>
      <c r="AC224" s="163">
        <v>0</v>
      </c>
      <c r="AD224" s="163"/>
      <c r="AE224" s="163">
        <v>0</v>
      </c>
      <c r="AF224" s="168">
        <f t="shared" si="247"/>
        <v>0</v>
      </c>
    </row>
    <row r="225" spans="1:32" ht="17.25" hidden="1" customHeight="1" outlineLevel="1" x14ac:dyDescent="0.2">
      <c r="A225" s="142"/>
      <c r="B225" s="165"/>
      <c r="C225" s="169">
        <v>4</v>
      </c>
      <c r="D225" s="170" t="s">
        <v>13</v>
      </c>
      <c r="E225" s="163">
        <v>0</v>
      </c>
      <c r="F225" s="163">
        <v>0</v>
      </c>
      <c r="G225" s="163">
        <v>0</v>
      </c>
      <c r="H225" s="168">
        <f t="shared" si="192"/>
        <v>0</v>
      </c>
      <c r="I225" s="163">
        <v>0</v>
      </c>
      <c r="J225" s="163">
        <v>0</v>
      </c>
      <c r="K225" s="163">
        <v>0</v>
      </c>
      <c r="L225" s="168">
        <f t="shared" si="242"/>
        <v>0</v>
      </c>
      <c r="M225" s="163">
        <v>0</v>
      </c>
      <c r="N225" s="163">
        <v>0</v>
      </c>
      <c r="O225" s="163">
        <v>0</v>
      </c>
      <c r="P225" s="168">
        <f t="shared" si="243"/>
        <v>0</v>
      </c>
      <c r="Q225" s="163">
        <v>0</v>
      </c>
      <c r="R225" s="163">
        <v>0</v>
      </c>
      <c r="S225" s="163">
        <v>0</v>
      </c>
      <c r="T225" s="168">
        <f t="shared" si="244"/>
        <v>0</v>
      </c>
      <c r="U225" s="163">
        <v>0</v>
      </c>
      <c r="V225" s="163">
        <v>0</v>
      </c>
      <c r="W225" s="163">
        <v>0</v>
      </c>
      <c r="X225" s="168">
        <f t="shared" si="245"/>
        <v>0</v>
      </c>
      <c r="Y225" s="163">
        <v>0</v>
      </c>
      <c r="Z225" s="163">
        <v>0</v>
      </c>
      <c r="AA225" s="163">
        <v>0</v>
      </c>
      <c r="AB225" s="168">
        <f t="shared" si="246"/>
        <v>0</v>
      </c>
      <c r="AC225" s="163">
        <v>0</v>
      </c>
      <c r="AD225" s="163">
        <v>0</v>
      </c>
      <c r="AE225" s="163">
        <v>0</v>
      </c>
      <c r="AF225" s="168">
        <f t="shared" si="247"/>
        <v>0</v>
      </c>
    </row>
    <row r="226" spans="1:32" ht="17.25" hidden="1" customHeight="1" outlineLevel="1" x14ac:dyDescent="0.2">
      <c r="A226" s="142">
        <v>8</v>
      </c>
      <c r="B226" s="165"/>
      <c r="C226" s="169">
        <v>5</v>
      </c>
      <c r="D226" s="170" t="s">
        <v>14</v>
      </c>
      <c r="E226" s="163">
        <v>0</v>
      </c>
      <c r="F226" s="163">
        <v>0</v>
      </c>
      <c r="G226" s="163">
        <v>0</v>
      </c>
      <c r="H226" s="168">
        <f t="shared" si="192"/>
        <v>0</v>
      </c>
      <c r="I226" s="163">
        <v>0</v>
      </c>
      <c r="J226" s="163">
        <v>0</v>
      </c>
      <c r="K226" s="163">
        <v>0</v>
      </c>
      <c r="L226" s="168">
        <f t="shared" si="242"/>
        <v>0</v>
      </c>
      <c r="M226" s="163">
        <v>0</v>
      </c>
      <c r="N226" s="163">
        <v>0</v>
      </c>
      <c r="O226" s="163">
        <v>0</v>
      </c>
      <c r="P226" s="168">
        <f t="shared" si="243"/>
        <v>0</v>
      </c>
      <c r="Q226" s="163">
        <v>0</v>
      </c>
      <c r="R226" s="163">
        <v>0</v>
      </c>
      <c r="S226" s="163">
        <v>0</v>
      </c>
      <c r="T226" s="168">
        <f t="shared" si="244"/>
        <v>0</v>
      </c>
      <c r="U226" s="163">
        <v>0</v>
      </c>
      <c r="V226" s="163">
        <v>0</v>
      </c>
      <c r="W226" s="163">
        <v>0</v>
      </c>
      <c r="X226" s="168">
        <f t="shared" si="245"/>
        <v>0</v>
      </c>
      <c r="Y226" s="163">
        <v>0</v>
      </c>
      <c r="Z226" s="163">
        <v>0</v>
      </c>
      <c r="AA226" s="163">
        <v>0</v>
      </c>
      <c r="AB226" s="168">
        <f t="shared" si="246"/>
        <v>0</v>
      </c>
      <c r="AC226" s="163">
        <v>0</v>
      </c>
      <c r="AD226" s="163">
        <v>0</v>
      </c>
      <c r="AE226" s="163">
        <v>0</v>
      </c>
      <c r="AF226" s="168">
        <f t="shared" si="247"/>
        <v>0</v>
      </c>
    </row>
    <row r="227" spans="1:32" ht="17.25" hidden="1" customHeight="1" outlineLevel="1" x14ac:dyDescent="0.2">
      <c r="A227" s="142" t="s">
        <v>112</v>
      </c>
      <c r="B227" s="160"/>
      <c r="C227" s="161">
        <v>6</v>
      </c>
      <c r="D227" s="162" t="s">
        <v>16</v>
      </c>
      <c r="E227" s="163">
        <v>0</v>
      </c>
      <c r="F227" s="163">
        <v>0</v>
      </c>
      <c r="G227" s="163">
        <v>0</v>
      </c>
      <c r="H227" s="164">
        <f t="shared" si="192"/>
        <v>0</v>
      </c>
      <c r="I227" s="163">
        <v>0</v>
      </c>
      <c r="J227" s="163">
        <v>0</v>
      </c>
      <c r="K227" s="163">
        <v>0</v>
      </c>
      <c r="L227" s="164">
        <f t="shared" si="242"/>
        <v>0</v>
      </c>
      <c r="M227" s="163">
        <v>0</v>
      </c>
      <c r="N227" s="163">
        <v>0</v>
      </c>
      <c r="O227" s="163">
        <v>0</v>
      </c>
      <c r="P227" s="164">
        <f t="shared" si="243"/>
        <v>0</v>
      </c>
      <c r="Q227" s="163">
        <v>0</v>
      </c>
      <c r="R227" s="163">
        <v>0</v>
      </c>
      <c r="S227" s="163">
        <v>0</v>
      </c>
      <c r="T227" s="164">
        <f t="shared" si="244"/>
        <v>0</v>
      </c>
      <c r="U227" s="163">
        <v>0</v>
      </c>
      <c r="V227" s="163">
        <v>0</v>
      </c>
      <c r="W227" s="163">
        <v>0</v>
      </c>
      <c r="X227" s="164">
        <f t="shared" si="245"/>
        <v>0</v>
      </c>
      <c r="Y227" s="163">
        <v>0</v>
      </c>
      <c r="Z227" s="163">
        <v>0</v>
      </c>
      <c r="AA227" s="163">
        <v>0</v>
      </c>
      <c r="AB227" s="164">
        <f t="shared" si="246"/>
        <v>0</v>
      </c>
      <c r="AC227" s="163">
        <v>0</v>
      </c>
      <c r="AD227" s="163">
        <v>0</v>
      </c>
      <c r="AE227" s="163">
        <v>0</v>
      </c>
      <c r="AF227" s="164">
        <f t="shared" si="247"/>
        <v>0</v>
      </c>
    </row>
    <row r="228" spans="1:32" ht="17.25" hidden="1" customHeight="1" outlineLevel="1" x14ac:dyDescent="0.2">
      <c r="A228" s="142" t="s">
        <v>113</v>
      </c>
      <c r="B228" s="165"/>
      <c r="C228" s="169">
        <v>7</v>
      </c>
      <c r="D228" s="170" t="s">
        <v>18</v>
      </c>
      <c r="E228" s="163">
        <v>0</v>
      </c>
      <c r="F228" s="163">
        <v>0</v>
      </c>
      <c r="G228" s="163">
        <v>0</v>
      </c>
      <c r="H228" s="168">
        <f t="shared" si="192"/>
        <v>0</v>
      </c>
      <c r="I228" s="163">
        <v>0</v>
      </c>
      <c r="J228" s="163">
        <v>0</v>
      </c>
      <c r="K228" s="163">
        <v>0</v>
      </c>
      <c r="L228" s="168">
        <f t="shared" si="242"/>
        <v>0</v>
      </c>
      <c r="M228" s="163">
        <v>0</v>
      </c>
      <c r="N228" s="163">
        <v>0</v>
      </c>
      <c r="O228" s="163">
        <v>0</v>
      </c>
      <c r="P228" s="168">
        <f t="shared" si="243"/>
        <v>0</v>
      </c>
      <c r="Q228" s="163">
        <v>0</v>
      </c>
      <c r="R228" s="163">
        <v>0</v>
      </c>
      <c r="S228" s="163">
        <v>0</v>
      </c>
      <c r="T228" s="168">
        <f t="shared" si="244"/>
        <v>0</v>
      </c>
      <c r="U228" s="163">
        <v>0</v>
      </c>
      <c r="V228" s="163">
        <v>0</v>
      </c>
      <c r="W228" s="163">
        <v>0</v>
      </c>
      <c r="X228" s="168">
        <f t="shared" si="245"/>
        <v>0</v>
      </c>
      <c r="Y228" s="163">
        <v>0</v>
      </c>
      <c r="Z228" s="163">
        <v>0</v>
      </c>
      <c r="AA228" s="163">
        <v>0</v>
      </c>
      <c r="AB228" s="168">
        <f t="shared" si="246"/>
        <v>0</v>
      </c>
      <c r="AC228" s="163">
        <v>0</v>
      </c>
      <c r="AD228" s="163">
        <v>0</v>
      </c>
      <c r="AE228" s="163">
        <v>0</v>
      </c>
      <c r="AF228" s="168">
        <f t="shared" si="247"/>
        <v>0</v>
      </c>
    </row>
    <row r="229" spans="1:32" ht="17.25" hidden="1" customHeight="1" outlineLevel="1" x14ac:dyDescent="0.2">
      <c r="A229" s="142" t="s">
        <v>114</v>
      </c>
      <c r="B229" s="165"/>
      <c r="C229" s="169">
        <v>8</v>
      </c>
      <c r="D229" s="170" t="s">
        <v>19</v>
      </c>
      <c r="E229" s="163">
        <v>0</v>
      </c>
      <c r="F229" s="163">
        <v>0</v>
      </c>
      <c r="G229" s="163">
        <v>0</v>
      </c>
      <c r="H229" s="168">
        <f t="shared" si="192"/>
        <v>0</v>
      </c>
      <c r="I229" s="163">
        <v>0</v>
      </c>
      <c r="J229" s="163">
        <v>0</v>
      </c>
      <c r="K229" s="163">
        <v>0</v>
      </c>
      <c r="L229" s="168">
        <f t="shared" si="242"/>
        <v>0</v>
      </c>
      <c r="M229" s="163">
        <v>0</v>
      </c>
      <c r="N229" s="163">
        <v>0</v>
      </c>
      <c r="O229" s="163">
        <v>0</v>
      </c>
      <c r="P229" s="168">
        <f t="shared" si="243"/>
        <v>0</v>
      </c>
      <c r="Q229" s="163">
        <v>0</v>
      </c>
      <c r="R229" s="163">
        <v>0</v>
      </c>
      <c r="S229" s="163">
        <v>0</v>
      </c>
      <c r="T229" s="168">
        <f t="shared" si="244"/>
        <v>0</v>
      </c>
      <c r="U229" s="163">
        <v>0</v>
      </c>
      <c r="V229" s="163">
        <v>0</v>
      </c>
      <c r="W229" s="163">
        <v>0</v>
      </c>
      <c r="X229" s="168">
        <f t="shared" si="245"/>
        <v>0</v>
      </c>
      <c r="Y229" s="163">
        <v>0</v>
      </c>
      <c r="Z229" s="163">
        <v>0</v>
      </c>
      <c r="AA229" s="163">
        <v>0</v>
      </c>
      <c r="AB229" s="168">
        <f t="shared" si="246"/>
        <v>0</v>
      </c>
      <c r="AC229" s="163">
        <v>0</v>
      </c>
      <c r="AD229" s="163">
        <v>0</v>
      </c>
      <c r="AE229" s="163">
        <v>0</v>
      </c>
      <c r="AF229" s="168">
        <f t="shared" si="247"/>
        <v>0</v>
      </c>
    </row>
    <row r="230" spans="1:32" ht="17.25" hidden="1" customHeight="1" outlineLevel="1" x14ac:dyDescent="0.2">
      <c r="A230" s="142" t="s">
        <v>46</v>
      </c>
      <c r="B230" s="224">
        <v>86</v>
      </c>
      <c r="C230" s="225" t="s">
        <v>52</v>
      </c>
      <c r="D230" s="187"/>
      <c r="E230" s="188">
        <v>0</v>
      </c>
      <c r="F230" s="188">
        <v>0</v>
      </c>
      <c r="G230" s="188">
        <v>0</v>
      </c>
      <c r="H230" s="189">
        <f t="shared" si="192"/>
        <v>0</v>
      </c>
      <c r="I230" s="188">
        <v>0</v>
      </c>
      <c r="J230" s="188">
        <v>0</v>
      </c>
      <c r="K230" s="188">
        <v>0</v>
      </c>
      <c r="L230" s="189">
        <f t="shared" si="242"/>
        <v>0</v>
      </c>
      <c r="M230" s="188">
        <v>0</v>
      </c>
      <c r="N230" s="188">
        <v>0</v>
      </c>
      <c r="O230" s="188">
        <v>0</v>
      </c>
      <c r="P230" s="189">
        <f t="shared" si="243"/>
        <v>0</v>
      </c>
      <c r="Q230" s="188">
        <v>0</v>
      </c>
      <c r="R230" s="188">
        <v>0</v>
      </c>
      <c r="S230" s="188">
        <v>0</v>
      </c>
      <c r="T230" s="189">
        <f t="shared" si="244"/>
        <v>0</v>
      </c>
      <c r="U230" s="188">
        <v>0</v>
      </c>
      <c r="V230" s="188">
        <v>0</v>
      </c>
      <c r="W230" s="188">
        <v>0</v>
      </c>
      <c r="X230" s="189">
        <f t="shared" si="245"/>
        <v>0</v>
      </c>
      <c r="Y230" s="188">
        <v>0</v>
      </c>
      <c r="Z230" s="188">
        <v>0</v>
      </c>
      <c r="AA230" s="188">
        <v>0</v>
      </c>
      <c r="AB230" s="189">
        <f t="shared" si="246"/>
        <v>0</v>
      </c>
      <c r="AC230" s="188">
        <v>0</v>
      </c>
      <c r="AD230" s="188">
        <v>0</v>
      </c>
      <c r="AE230" s="188">
        <v>0</v>
      </c>
      <c r="AF230" s="189">
        <f t="shared" si="247"/>
        <v>0</v>
      </c>
    </row>
    <row r="231" spans="1:32" ht="17.25" hidden="1" customHeight="1" outlineLevel="1" x14ac:dyDescent="0.2">
      <c r="A231" s="142"/>
      <c r="B231" s="226" t="s">
        <v>53</v>
      </c>
      <c r="C231" s="318" t="s">
        <v>54</v>
      </c>
      <c r="D231" s="318"/>
      <c r="E231" s="227">
        <f>SUM(E232:E240)</f>
        <v>0</v>
      </c>
      <c r="F231" s="227">
        <f>SUM(F232:F240)</f>
        <v>0</v>
      </c>
      <c r="G231" s="227">
        <f>SUM(G232:G240)</f>
        <v>0</v>
      </c>
      <c r="H231" s="228">
        <f t="shared" si="192"/>
        <v>0</v>
      </c>
      <c r="I231" s="227">
        <f>SUM(I232:I240)</f>
        <v>0</v>
      </c>
      <c r="J231" s="227">
        <f>SUM(J232:J240)</f>
        <v>0</v>
      </c>
      <c r="K231" s="227">
        <f>SUM(K232:K240)</f>
        <v>0</v>
      </c>
      <c r="L231" s="228">
        <f t="shared" si="242"/>
        <v>0</v>
      </c>
      <c r="M231" s="227">
        <f>SUM(M232:M240)</f>
        <v>0</v>
      </c>
      <c r="N231" s="227">
        <f>SUM(N232:N240)</f>
        <v>0</v>
      </c>
      <c r="O231" s="227">
        <f>SUM(O232:O240)</f>
        <v>0</v>
      </c>
      <c r="P231" s="228">
        <f t="shared" si="243"/>
        <v>0</v>
      </c>
      <c r="Q231" s="227">
        <f>SUM(Q232:Q240)</f>
        <v>0</v>
      </c>
      <c r="R231" s="227">
        <f>SUM(R232:R240)</f>
        <v>0</v>
      </c>
      <c r="S231" s="227">
        <f>SUM(S232:S240)</f>
        <v>0</v>
      </c>
      <c r="T231" s="228">
        <f t="shared" si="244"/>
        <v>0</v>
      </c>
      <c r="U231" s="227">
        <f>SUM(U232:U240)</f>
        <v>0</v>
      </c>
      <c r="V231" s="227">
        <f>SUM(V232:V240)</f>
        <v>0</v>
      </c>
      <c r="W231" s="227">
        <f>SUM(W232:W240)</f>
        <v>0</v>
      </c>
      <c r="X231" s="228">
        <f t="shared" si="245"/>
        <v>0</v>
      </c>
      <c r="Y231" s="227">
        <f>SUM(Y232:Y240)</f>
        <v>0</v>
      </c>
      <c r="Z231" s="227">
        <f>SUM(Z232:Z240)</f>
        <v>0</v>
      </c>
      <c r="AA231" s="227">
        <f>SUM(AA232:AA240)</f>
        <v>0</v>
      </c>
      <c r="AB231" s="228">
        <f t="shared" si="246"/>
        <v>0</v>
      </c>
      <c r="AC231" s="227">
        <f>SUM(AC232:AC240)</f>
        <v>0</v>
      </c>
      <c r="AD231" s="227">
        <f>SUM(AD232:AD240)</f>
        <v>0</v>
      </c>
      <c r="AE231" s="227">
        <f>SUM(AE232:AE240)</f>
        <v>0</v>
      </c>
      <c r="AF231" s="228">
        <f t="shared" si="247"/>
        <v>0</v>
      </c>
    </row>
    <row r="232" spans="1:32" ht="17.25" hidden="1" customHeight="1" outlineLevel="1" x14ac:dyDescent="0.2">
      <c r="A232" s="142"/>
      <c r="B232" s="195"/>
      <c r="C232" s="196">
        <v>1</v>
      </c>
      <c r="D232" s="197" t="s">
        <v>10</v>
      </c>
      <c r="E232" s="163"/>
      <c r="F232" s="163"/>
      <c r="G232" s="163"/>
      <c r="H232" s="198">
        <f t="shared" si="192"/>
        <v>0</v>
      </c>
      <c r="I232" s="163"/>
      <c r="J232" s="163"/>
      <c r="K232" s="163"/>
      <c r="L232" s="198">
        <f t="shared" si="242"/>
        <v>0</v>
      </c>
      <c r="M232" s="163"/>
      <c r="N232" s="163"/>
      <c r="O232" s="163"/>
      <c r="P232" s="198">
        <f t="shared" si="243"/>
        <v>0</v>
      </c>
      <c r="Q232" s="163"/>
      <c r="R232" s="163"/>
      <c r="S232" s="163"/>
      <c r="T232" s="198">
        <f t="shared" si="244"/>
        <v>0</v>
      </c>
      <c r="U232" s="163"/>
      <c r="V232" s="163"/>
      <c r="W232" s="163"/>
      <c r="X232" s="198">
        <f t="shared" si="245"/>
        <v>0</v>
      </c>
      <c r="Y232" s="163"/>
      <c r="Z232" s="163"/>
      <c r="AA232" s="163"/>
      <c r="AB232" s="198">
        <f t="shared" si="246"/>
        <v>0</v>
      </c>
      <c r="AC232" s="163"/>
      <c r="AD232" s="163"/>
      <c r="AE232" s="163"/>
      <c r="AF232" s="198">
        <f t="shared" si="247"/>
        <v>0</v>
      </c>
    </row>
    <row r="233" spans="1:32" ht="17.25" hidden="1" customHeight="1" outlineLevel="1" x14ac:dyDescent="0.2">
      <c r="A233" s="142"/>
      <c r="B233" s="165"/>
      <c r="C233" s="166">
        <v>2</v>
      </c>
      <c r="D233" s="167" t="s">
        <v>11</v>
      </c>
      <c r="E233" s="163"/>
      <c r="F233" s="163"/>
      <c r="G233" s="163"/>
      <c r="H233" s="168">
        <f t="shared" si="192"/>
        <v>0</v>
      </c>
      <c r="I233" s="163"/>
      <c r="J233" s="163"/>
      <c r="K233" s="163"/>
      <c r="L233" s="168">
        <f t="shared" si="242"/>
        <v>0</v>
      </c>
      <c r="M233" s="163"/>
      <c r="N233" s="163"/>
      <c r="O233" s="163"/>
      <c r="P233" s="168">
        <f t="shared" si="243"/>
        <v>0</v>
      </c>
      <c r="Q233" s="163"/>
      <c r="R233" s="163"/>
      <c r="S233" s="163"/>
      <c r="T233" s="168">
        <f t="shared" si="244"/>
        <v>0</v>
      </c>
      <c r="U233" s="163"/>
      <c r="V233" s="163"/>
      <c r="W233" s="163"/>
      <c r="X233" s="168">
        <f t="shared" si="245"/>
        <v>0</v>
      </c>
      <c r="Y233" s="163"/>
      <c r="Z233" s="163"/>
      <c r="AA233" s="163"/>
      <c r="AB233" s="168">
        <f t="shared" si="246"/>
        <v>0</v>
      </c>
      <c r="AC233" s="163"/>
      <c r="AD233" s="163"/>
      <c r="AE233" s="163"/>
      <c r="AF233" s="168">
        <f t="shared" si="247"/>
        <v>0</v>
      </c>
    </row>
    <row r="234" spans="1:32" ht="17.25" hidden="1" customHeight="1" outlineLevel="1" x14ac:dyDescent="0.2">
      <c r="A234" s="142"/>
      <c r="B234" s="165"/>
      <c r="C234" s="169">
        <v>3</v>
      </c>
      <c r="D234" s="170" t="s">
        <v>12</v>
      </c>
      <c r="E234" s="163"/>
      <c r="F234" s="163"/>
      <c r="G234" s="163"/>
      <c r="H234" s="168">
        <f t="shared" si="192"/>
        <v>0</v>
      </c>
      <c r="I234" s="163"/>
      <c r="J234" s="163"/>
      <c r="K234" s="163"/>
      <c r="L234" s="168">
        <f t="shared" si="242"/>
        <v>0</v>
      </c>
      <c r="M234" s="163"/>
      <c r="N234" s="163"/>
      <c r="O234" s="163"/>
      <c r="P234" s="168">
        <f t="shared" si="243"/>
        <v>0</v>
      </c>
      <c r="Q234" s="163"/>
      <c r="R234" s="163"/>
      <c r="S234" s="163"/>
      <c r="T234" s="168">
        <f t="shared" si="244"/>
        <v>0</v>
      </c>
      <c r="U234" s="163"/>
      <c r="V234" s="163"/>
      <c r="W234" s="163"/>
      <c r="X234" s="168">
        <f t="shared" si="245"/>
        <v>0</v>
      </c>
      <c r="Y234" s="163"/>
      <c r="Z234" s="163"/>
      <c r="AA234" s="163"/>
      <c r="AB234" s="168">
        <f t="shared" si="246"/>
        <v>0</v>
      </c>
      <c r="AC234" s="163"/>
      <c r="AD234" s="163"/>
      <c r="AE234" s="163"/>
      <c r="AF234" s="168">
        <f t="shared" si="247"/>
        <v>0</v>
      </c>
    </row>
    <row r="235" spans="1:32" ht="17.25" hidden="1" customHeight="1" outlineLevel="1" x14ac:dyDescent="0.2">
      <c r="A235" s="142"/>
      <c r="B235" s="165"/>
      <c r="C235" s="169">
        <v>4</v>
      </c>
      <c r="D235" s="170" t="s">
        <v>13</v>
      </c>
      <c r="E235" s="163"/>
      <c r="F235" s="163"/>
      <c r="G235" s="163"/>
      <c r="H235" s="168">
        <f t="shared" si="192"/>
        <v>0</v>
      </c>
      <c r="I235" s="163"/>
      <c r="J235" s="163"/>
      <c r="K235" s="163"/>
      <c r="L235" s="168">
        <f t="shared" si="242"/>
        <v>0</v>
      </c>
      <c r="M235" s="163"/>
      <c r="N235" s="163"/>
      <c r="O235" s="163"/>
      <c r="P235" s="168">
        <f t="shared" si="243"/>
        <v>0</v>
      </c>
      <c r="Q235" s="163"/>
      <c r="R235" s="163"/>
      <c r="S235" s="163"/>
      <c r="T235" s="168">
        <f t="shared" si="244"/>
        <v>0</v>
      </c>
      <c r="U235" s="163"/>
      <c r="V235" s="163"/>
      <c r="W235" s="163"/>
      <c r="X235" s="168">
        <f t="shared" si="245"/>
        <v>0</v>
      </c>
      <c r="Y235" s="163"/>
      <c r="Z235" s="163"/>
      <c r="AA235" s="163"/>
      <c r="AB235" s="168">
        <f t="shared" si="246"/>
        <v>0</v>
      </c>
      <c r="AC235" s="163"/>
      <c r="AD235" s="163"/>
      <c r="AE235" s="163"/>
      <c r="AF235" s="168">
        <f t="shared" si="247"/>
        <v>0</v>
      </c>
    </row>
    <row r="236" spans="1:32" ht="17.25" hidden="1" customHeight="1" outlineLevel="1" x14ac:dyDescent="0.2">
      <c r="A236" s="142">
        <v>8</v>
      </c>
      <c r="B236" s="165"/>
      <c r="C236" s="169">
        <v>5</v>
      </c>
      <c r="D236" s="170" t="s">
        <v>14</v>
      </c>
      <c r="E236" s="163">
        <v>0</v>
      </c>
      <c r="F236" s="163">
        <v>0</v>
      </c>
      <c r="G236" s="163">
        <v>0</v>
      </c>
      <c r="H236" s="168">
        <f t="shared" si="192"/>
        <v>0</v>
      </c>
      <c r="I236" s="163">
        <v>0</v>
      </c>
      <c r="J236" s="163">
        <v>0</v>
      </c>
      <c r="K236" s="163">
        <v>0</v>
      </c>
      <c r="L236" s="168">
        <f t="shared" si="242"/>
        <v>0</v>
      </c>
      <c r="M236" s="163">
        <v>0</v>
      </c>
      <c r="N236" s="163">
        <v>0</v>
      </c>
      <c r="O236" s="163">
        <v>0</v>
      </c>
      <c r="P236" s="168">
        <f t="shared" si="243"/>
        <v>0</v>
      </c>
      <c r="Q236" s="163">
        <v>0</v>
      </c>
      <c r="R236" s="163">
        <v>0</v>
      </c>
      <c r="S236" s="163">
        <v>0</v>
      </c>
      <c r="T236" s="168">
        <f t="shared" si="244"/>
        <v>0</v>
      </c>
      <c r="U236" s="163">
        <v>0</v>
      </c>
      <c r="V236" s="163">
        <v>0</v>
      </c>
      <c r="W236" s="163">
        <v>0</v>
      </c>
      <c r="X236" s="168">
        <f t="shared" si="245"/>
        <v>0</v>
      </c>
      <c r="Y236" s="163">
        <v>0</v>
      </c>
      <c r="Z236" s="163">
        <v>0</v>
      </c>
      <c r="AA236" s="163">
        <v>0</v>
      </c>
      <c r="AB236" s="168">
        <f t="shared" si="246"/>
        <v>0</v>
      </c>
      <c r="AC236" s="163">
        <v>0</v>
      </c>
      <c r="AD236" s="163">
        <v>0</v>
      </c>
      <c r="AE236" s="163">
        <v>0</v>
      </c>
      <c r="AF236" s="168">
        <f t="shared" si="247"/>
        <v>0</v>
      </c>
    </row>
    <row r="237" spans="1:32" ht="17.25" hidden="1" customHeight="1" outlineLevel="1" x14ac:dyDescent="0.2">
      <c r="A237" s="142" t="s">
        <v>15</v>
      </c>
      <c r="B237" s="160"/>
      <c r="C237" s="161">
        <v>6</v>
      </c>
      <c r="D237" s="162" t="s">
        <v>16</v>
      </c>
      <c r="E237" s="163">
        <v>0</v>
      </c>
      <c r="F237" s="163">
        <v>0</v>
      </c>
      <c r="G237" s="163">
        <v>0</v>
      </c>
      <c r="H237" s="164">
        <f t="shared" si="192"/>
        <v>0</v>
      </c>
      <c r="I237" s="163">
        <v>0</v>
      </c>
      <c r="J237" s="163">
        <v>0</v>
      </c>
      <c r="K237" s="163">
        <v>0</v>
      </c>
      <c r="L237" s="164">
        <f t="shared" si="242"/>
        <v>0</v>
      </c>
      <c r="M237" s="163">
        <v>0</v>
      </c>
      <c r="N237" s="163">
        <v>0</v>
      </c>
      <c r="O237" s="163">
        <v>0</v>
      </c>
      <c r="P237" s="164">
        <f t="shared" si="243"/>
        <v>0</v>
      </c>
      <c r="Q237" s="163">
        <v>0</v>
      </c>
      <c r="R237" s="163">
        <v>0</v>
      </c>
      <c r="S237" s="163">
        <v>0</v>
      </c>
      <c r="T237" s="164">
        <f t="shared" si="244"/>
        <v>0</v>
      </c>
      <c r="U237" s="163">
        <v>0</v>
      </c>
      <c r="V237" s="163">
        <v>0</v>
      </c>
      <c r="W237" s="163">
        <v>0</v>
      </c>
      <c r="X237" s="164">
        <f t="shared" si="245"/>
        <v>0</v>
      </c>
      <c r="Y237" s="163">
        <v>0</v>
      </c>
      <c r="Z237" s="163">
        <v>0</v>
      </c>
      <c r="AA237" s="163">
        <v>0</v>
      </c>
      <c r="AB237" s="164">
        <f t="shared" si="246"/>
        <v>0</v>
      </c>
      <c r="AC237" s="163">
        <v>0</v>
      </c>
      <c r="AD237" s="163">
        <v>0</v>
      </c>
      <c r="AE237" s="163">
        <v>0</v>
      </c>
      <c r="AF237" s="164">
        <f t="shared" si="247"/>
        <v>0</v>
      </c>
    </row>
    <row r="238" spans="1:32" ht="17.25" hidden="1" customHeight="1" outlineLevel="1" x14ac:dyDescent="0.2">
      <c r="A238" s="142" t="s">
        <v>17</v>
      </c>
      <c r="B238" s="165"/>
      <c r="C238" s="169">
        <v>7</v>
      </c>
      <c r="D238" s="170" t="s">
        <v>18</v>
      </c>
      <c r="E238" s="163">
        <v>0</v>
      </c>
      <c r="F238" s="163">
        <v>0</v>
      </c>
      <c r="G238" s="163">
        <v>0</v>
      </c>
      <c r="H238" s="168">
        <f t="shared" si="192"/>
        <v>0</v>
      </c>
      <c r="I238" s="163">
        <v>0</v>
      </c>
      <c r="J238" s="163">
        <v>0</v>
      </c>
      <c r="K238" s="163">
        <v>0</v>
      </c>
      <c r="L238" s="168">
        <f t="shared" si="242"/>
        <v>0</v>
      </c>
      <c r="M238" s="163">
        <v>0</v>
      </c>
      <c r="N238" s="163">
        <v>0</v>
      </c>
      <c r="O238" s="163">
        <v>0</v>
      </c>
      <c r="P238" s="168">
        <f t="shared" si="243"/>
        <v>0</v>
      </c>
      <c r="Q238" s="163">
        <v>0</v>
      </c>
      <c r="R238" s="163">
        <v>0</v>
      </c>
      <c r="S238" s="163">
        <v>0</v>
      </c>
      <c r="T238" s="168">
        <f t="shared" si="244"/>
        <v>0</v>
      </c>
      <c r="U238" s="163">
        <v>0</v>
      </c>
      <c r="V238" s="163">
        <v>0</v>
      </c>
      <c r="W238" s="163">
        <v>0</v>
      </c>
      <c r="X238" s="168">
        <f t="shared" si="245"/>
        <v>0</v>
      </c>
      <c r="Y238" s="163">
        <v>0</v>
      </c>
      <c r="Z238" s="163">
        <v>0</v>
      </c>
      <c r="AA238" s="163">
        <v>0</v>
      </c>
      <c r="AB238" s="168">
        <f t="shared" si="246"/>
        <v>0</v>
      </c>
      <c r="AC238" s="163">
        <v>0</v>
      </c>
      <c r="AD238" s="163">
        <v>0</v>
      </c>
      <c r="AE238" s="163">
        <v>0</v>
      </c>
      <c r="AF238" s="168">
        <f t="shared" si="247"/>
        <v>0</v>
      </c>
    </row>
    <row r="239" spans="1:32" ht="17.25" hidden="1" customHeight="1" outlineLevel="1" x14ac:dyDescent="0.2">
      <c r="A239" s="142" t="s">
        <v>114</v>
      </c>
      <c r="B239" s="165"/>
      <c r="C239" s="169">
        <v>8</v>
      </c>
      <c r="D239" s="170" t="s">
        <v>19</v>
      </c>
      <c r="E239" s="163">
        <v>0</v>
      </c>
      <c r="F239" s="163">
        <v>0</v>
      </c>
      <c r="G239" s="163">
        <v>0</v>
      </c>
      <c r="H239" s="168">
        <f t="shared" si="192"/>
        <v>0</v>
      </c>
      <c r="I239" s="163">
        <v>0</v>
      </c>
      <c r="J239" s="163">
        <v>0</v>
      </c>
      <c r="K239" s="163">
        <v>0</v>
      </c>
      <c r="L239" s="168">
        <f t="shared" si="242"/>
        <v>0</v>
      </c>
      <c r="M239" s="163">
        <v>0</v>
      </c>
      <c r="N239" s="163">
        <v>0</v>
      </c>
      <c r="O239" s="163">
        <v>0</v>
      </c>
      <c r="P239" s="168">
        <f t="shared" si="243"/>
        <v>0</v>
      </c>
      <c r="Q239" s="163">
        <v>0</v>
      </c>
      <c r="R239" s="163">
        <v>0</v>
      </c>
      <c r="S239" s="163">
        <v>0</v>
      </c>
      <c r="T239" s="168">
        <f t="shared" si="244"/>
        <v>0</v>
      </c>
      <c r="U239" s="163">
        <v>0</v>
      </c>
      <c r="V239" s="163">
        <v>0</v>
      </c>
      <c r="W239" s="163">
        <v>0</v>
      </c>
      <c r="X239" s="168">
        <f t="shared" si="245"/>
        <v>0</v>
      </c>
      <c r="Y239" s="163">
        <v>0</v>
      </c>
      <c r="Z239" s="163">
        <v>0</v>
      </c>
      <c r="AA239" s="163">
        <v>0</v>
      </c>
      <c r="AB239" s="168">
        <f t="shared" si="246"/>
        <v>0</v>
      </c>
      <c r="AC239" s="163">
        <v>0</v>
      </c>
      <c r="AD239" s="163">
        <v>0</v>
      </c>
      <c r="AE239" s="163">
        <v>0</v>
      </c>
      <c r="AF239" s="168">
        <f t="shared" si="247"/>
        <v>0</v>
      </c>
    </row>
    <row r="240" spans="1:32" ht="17.25" hidden="1" customHeight="1" outlineLevel="1" x14ac:dyDescent="0.2">
      <c r="A240" s="142" t="s">
        <v>46</v>
      </c>
      <c r="B240" s="224">
        <v>86</v>
      </c>
      <c r="C240" s="225" t="s">
        <v>52</v>
      </c>
      <c r="D240" s="187"/>
      <c r="E240" s="188">
        <v>0</v>
      </c>
      <c r="F240" s="188">
        <v>0</v>
      </c>
      <c r="G240" s="188">
        <v>0</v>
      </c>
      <c r="H240" s="189">
        <f t="shared" si="192"/>
        <v>0</v>
      </c>
      <c r="I240" s="188">
        <v>0</v>
      </c>
      <c r="J240" s="188">
        <v>0</v>
      </c>
      <c r="K240" s="188">
        <v>0</v>
      </c>
      <c r="L240" s="189">
        <f t="shared" si="242"/>
        <v>0</v>
      </c>
      <c r="M240" s="188">
        <v>0</v>
      </c>
      <c r="N240" s="188">
        <v>0</v>
      </c>
      <c r="O240" s="188">
        <v>0</v>
      </c>
      <c r="P240" s="189">
        <f t="shared" si="243"/>
        <v>0</v>
      </c>
      <c r="Q240" s="188">
        <v>0</v>
      </c>
      <c r="R240" s="188">
        <v>0</v>
      </c>
      <c r="S240" s="188">
        <v>0</v>
      </c>
      <c r="T240" s="189">
        <f t="shared" si="244"/>
        <v>0</v>
      </c>
      <c r="U240" s="188">
        <v>0</v>
      </c>
      <c r="V240" s="188">
        <v>0</v>
      </c>
      <c r="W240" s="188">
        <v>0</v>
      </c>
      <c r="X240" s="189">
        <f t="shared" si="245"/>
        <v>0</v>
      </c>
      <c r="Y240" s="188">
        <v>0</v>
      </c>
      <c r="Z240" s="188">
        <v>0</v>
      </c>
      <c r="AA240" s="188">
        <v>0</v>
      </c>
      <c r="AB240" s="189">
        <f t="shared" si="246"/>
        <v>0</v>
      </c>
      <c r="AC240" s="188">
        <v>0</v>
      </c>
      <c r="AD240" s="188">
        <v>0</v>
      </c>
      <c r="AE240" s="188">
        <v>0</v>
      </c>
      <c r="AF240" s="189">
        <f t="shared" si="247"/>
        <v>0</v>
      </c>
    </row>
    <row r="241" spans="1:32" ht="17.25" customHeight="1" collapsed="1" x14ac:dyDescent="0.2">
      <c r="A241" s="142"/>
      <c r="B241" s="226" t="s">
        <v>51</v>
      </c>
      <c r="C241" s="318" t="s">
        <v>126</v>
      </c>
      <c r="D241" s="318"/>
      <c r="E241" s="227">
        <f>SUM(E242:E250)</f>
        <v>0</v>
      </c>
      <c r="F241" s="227">
        <f>SUM(F242:F250)</f>
        <v>450358</v>
      </c>
      <c r="G241" s="227">
        <f>SUM(G242:G250)</f>
        <v>0</v>
      </c>
      <c r="H241" s="228">
        <f t="shared" si="192"/>
        <v>450358</v>
      </c>
      <c r="I241" s="227">
        <f>SUM(I242:I250)</f>
        <v>0</v>
      </c>
      <c r="J241" s="227">
        <f>SUM(J242:J250)</f>
        <v>-1308</v>
      </c>
      <c r="K241" s="227">
        <f>SUM(K242:K250)</f>
        <v>0</v>
      </c>
      <c r="L241" s="228">
        <f t="shared" si="242"/>
        <v>-1308</v>
      </c>
      <c r="M241" s="227">
        <f>SUM(M242:M250)</f>
        <v>0</v>
      </c>
      <c r="N241" s="227">
        <f>SUM(N242:N250)</f>
        <v>449050</v>
      </c>
      <c r="O241" s="227">
        <f>SUM(O242:O250)</f>
        <v>0</v>
      </c>
      <c r="P241" s="228">
        <f t="shared" si="243"/>
        <v>449050</v>
      </c>
      <c r="Q241" s="227">
        <f>SUM(Q242:Q250)</f>
        <v>0</v>
      </c>
      <c r="R241" s="227">
        <f>SUM(R242:R250)</f>
        <v>-1350</v>
      </c>
      <c r="S241" s="227">
        <f>SUM(S242:S250)</f>
        <v>0</v>
      </c>
      <c r="T241" s="228">
        <f t="shared" si="244"/>
        <v>-1350</v>
      </c>
      <c r="U241" s="227">
        <f>SUM(U242:U250)</f>
        <v>0</v>
      </c>
      <c r="V241" s="227">
        <f>SUM(V242:V250)</f>
        <v>447700</v>
      </c>
      <c r="W241" s="227">
        <f>SUM(W242:W250)</f>
        <v>0</v>
      </c>
      <c r="X241" s="228">
        <f t="shared" si="245"/>
        <v>447700</v>
      </c>
      <c r="Y241" s="227">
        <f>SUM(Y242:Y250)</f>
        <v>0</v>
      </c>
      <c r="Z241" s="227">
        <f>SUM(Z242:Z250)</f>
        <v>0</v>
      </c>
      <c r="AA241" s="227">
        <f>SUM(AA242:AA250)</f>
        <v>0</v>
      </c>
      <c r="AB241" s="228">
        <f t="shared" si="246"/>
        <v>0</v>
      </c>
      <c r="AC241" s="227">
        <f>SUM(AC242:AC250)</f>
        <v>0</v>
      </c>
      <c r="AD241" s="227">
        <f>SUM(AD242:AD250)</f>
        <v>447700</v>
      </c>
      <c r="AE241" s="227">
        <f>SUM(AE242:AE250)</f>
        <v>0</v>
      </c>
      <c r="AF241" s="228">
        <f t="shared" si="247"/>
        <v>447700</v>
      </c>
    </row>
    <row r="242" spans="1:32" ht="17.25" customHeight="1" x14ac:dyDescent="0.2">
      <c r="A242" s="142"/>
      <c r="B242" s="160"/>
      <c r="C242" s="161">
        <v>1</v>
      </c>
      <c r="D242" s="162" t="s">
        <v>10</v>
      </c>
      <c r="E242" s="163">
        <v>0</v>
      </c>
      <c r="F242" s="163">
        <v>6890</v>
      </c>
      <c r="G242" s="163">
        <v>0</v>
      </c>
      <c r="H242" s="164">
        <f t="shared" si="192"/>
        <v>6890</v>
      </c>
      <c r="I242" s="163"/>
      <c r="J242" s="163"/>
      <c r="K242" s="163"/>
      <c r="L242" s="164">
        <f t="shared" si="242"/>
        <v>0</v>
      </c>
      <c r="M242" s="163">
        <f t="shared" ref="M242:M245" si="248">+E242+I242</f>
        <v>0</v>
      </c>
      <c r="N242" s="163">
        <f t="shared" ref="N242:N245" si="249">+F242+J242</f>
        <v>6890</v>
      </c>
      <c r="O242" s="163">
        <f t="shared" ref="O242:O245" si="250">+G242+K242</f>
        <v>0</v>
      </c>
      <c r="P242" s="164">
        <f t="shared" si="243"/>
        <v>6890</v>
      </c>
      <c r="Q242" s="163"/>
      <c r="R242" s="163"/>
      <c r="S242" s="163"/>
      <c r="T242" s="164">
        <f t="shared" si="244"/>
        <v>0</v>
      </c>
      <c r="U242" s="163">
        <f t="shared" ref="U242:U245" si="251">+M242+Q242</f>
        <v>0</v>
      </c>
      <c r="V242" s="163">
        <f t="shared" ref="V242:V245" si="252">+N242+R242</f>
        <v>6890</v>
      </c>
      <c r="W242" s="163">
        <f t="shared" ref="W242:W245" si="253">+O242+S242</f>
        <v>0</v>
      </c>
      <c r="X242" s="164">
        <f t="shared" si="245"/>
        <v>6890</v>
      </c>
      <c r="Y242" s="163"/>
      <c r="Z242" s="163"/>
      <c r="AA242" s="163"/>
      <c r="AB242" s="164">
        <f t="shared" si="246"/>
        <v>0</v>
      </c>
      <c r="AC242" s="163">
        <f t="shared" ref="AC242:AC245" si="254">+U242+Y242</f>
        <v>0</v>
      </c>
      <c r="AD242" s="163">
        <f t="shared" ref="AD242:AD245" si="255">+V242+Z242</f>
        <v>6890</v>
      </c>
      <c r="AE242" s="163">
        <f t="shared" ref="AE242:AE245" si="256">+W242+AA242</f>
        <v>0</v>
      </c>
      <c r="AF242" s="164">
        <f t="shared" si="247"/>
        <v>6890</v>
      </c>
    </row>
    <row r="243" spans="1:32" ht="30" x14ac:dyDescent="0.2">
      <c r="A243" s="142"/>
      <c r="B243" s="165"/>
      <c r="C243" s="166">
        <v>2</v>
      </c>
      <c r="D243" s="167" t="s">
        <v>11</v>
      </c>
      <c r="E243" s="163">
        <v>0</v>
      </c>
      <c r="F243" s="163">
        <v>896</v>
      </c>
      <c r="G243" s="163">
        <v>0</v>
      </c>
      <c r="H243" s="168">
        <f t="shared" si="192"/>
        <v>896</v>
      </c>
      <c r="I243" s="163"/>
      <c r="J243" s="163"/>
      <c r="K243" s="163"/>
      <c r="L243" s="168">
        <f t="shared" si="242"/>
        <v>0</v>
      </c>
      <c r="M243" s="163">
        <f t="shared" si="248"/>
        <v>0</v>
      </c>
      <c r="N243" s="163">
        <f t="shared" si="249"/>
        <v>896</v>
      </c>
      <c r="O243" s="163">
        <f t="shared" si="250"/>
        <v>0</v>
      </c>
      <c r="P243" s="168">
        <f t="shared" si="243"/>
        <v>896</v>
      </c>
      <c r="Q243" s="163"/>
      <c r="R243" s="163"/>
      <c r="S243" s="163"/>
      <c r="T243" s="168">
        <f t="shared" si="244"/>
        <v>0</v>
      </c>
      <c r="U243" s="163">
        <f t="shared" si="251"/>
        <v>0</v>
      </c>
      <c r="V243" s="163">
        <f t="shared" si="252"/>
        <v>896</v>
      </c>
      <c r="W243" s="163">
        <f t="shared" si="253"/>
        <v>0</v>
      </c>
      <c r="X243" s="168">
        <f t="shared" si="245"/>
        <v>896</v>
      </c>
      <c r="Y243" s="163"/>
      <c r="Z243" s="163"/>
      <c r="AA243" s="163"/>
      <c r="AB243" s="168">
        <f t="shared" si="246"/>
        <v>0</v>
      </c>
      <c r="AC243" s="163">
        <f t="shared" si="254"/>
        <v>0</v>
      </c>
      <c r="AD243" s="163">
        <f t="shared" si="255"/>
        <v>896</v>
      </c>
      <c r="AE243" s="163">
        <f t="shared" si="256"/>
        <v>0</v>
      </c>
      <c r="AF243" s="168">
        <f t="shared" si="247"/>
        <v>896</v>
      </c>
    </row>
    <row r="244" spans="1:32" ht="17.25" customHeight="1" x14ac:dyDescent="0.2">
      <c r="A244" s="142"/>
      <c r="B244" s="165"/>
      <c r="C244" s="169">
        <v>3</v>
      </c>
      <c r="D244" s="170" t="s">
        <v>12</v>
      </c>
      <c r="E244" s="163">
        <v>0</v>
      </c>
      <c r="F244" s="163">
        <v>127484</v>
      </c>
      <c r="G244" s="163">
        <v>0</v>
      </c>
      <c r="H244" s="168">
        <f t="shared" si="192"/>
        <v>127484</v>
      </c>
      <c r="I244" s="163"/>
      <c r="J244" s="163">
        <f>-1308-1981-535-2756-744</f>
        <v>-7324</v>
      </c>
      <c r="K244" s="163"/>
      <c r="L244" s="168">
        <f t="shared" si="242"/>
        <v>-7324</v>
      </c>
      <c r="M244" s="163">
        <f t="shared" si="248"/>
        <v>0</v>
      </c>
      <c r="N244" s="163">
        <f t="shared" si="249"/>
        <v>120160</v>
      </c>
      <c r="O244" s="163">
        <f t="shared" si="250"/>
        <v>0</v>
      </c>
      <c r="P244" s="168">
        <f t="shared" si="243"/>
        <v>120160</v>
      </c>
      <c r="Q244" s="163"/>
      <c r="R244" s="163">
        <f>-1063-287</f>
        <v>-1350</v>
      </c>
      <c r="S244" s="163"/>
      <c r="T244" s="168">
        <f t="shared" si="244"/>
        <v>-1350</v>
      </c>
      <c r="U244" s="163">
        <f t="shared" si="251"/>
        <v>0</v>
      </c>
      <c r="V244" s="163">
        <f t="shared" si="252"/>
        <v>118810</v>
      </c>
      <c r="W244" s="163">
        <f t="shared" si="253"/>
        <v>0</v>
      </c>
      <c r="X244" s="168">
        <f t="shared" si="245"/>
        <v>118810</v>
      </c>
      <c r="Y244" s="163"/>
      <c r="Z244" s="163"/>
      <c r="AA244" s="163"/>
      <c r="AB244" s="168">
        <f t="shared" si="246"/>
        <v>0</v>
      </c>
      <c r="AC244" s="163">
        <f t="shared" si="254"/>
        <v>0</v>
      </c>
      <c r="AD244" s="163">
        <f t="shared" si="255"/>
        <v>118810</v>
      </c>
      <c r="AE244" s="163">
        <f t="shared" si="256"/>
        <v>0</v>
      </c>
      <c r="AF244" s="168">
        <f t="shared" si="247"/>
        <v>118810</v>
      </c>
    </row>
    <row r="245" spans="1:32" ht="17.25" customHeight="1" x14ac:dyDescent="0.2">
      <c r="A245" s="142"/>
      <c r="B245" s="165"/>
      <c r="C245" s="169">
        <v>4</v>
      </c>
      <c r="D245" s="170" t="s">
        <v>13</v>
      </c>
      <c r="E245" s="163">
        <v>0</v>
      </c>
      <c r="F245" s="163">
        <v>0</v>
      </c>
      <c r="G245" s="163">
        <v>0</v>
      </c>
      <c r="H245" s="168">
        <f t="shared" si="192"/>
        <v>0</v>
      </c>
      <c r="I245" s="163"/>
      <c r="J245" s="163"/>
      <c r="K245" s="163"/>
      <c r="L245" s="168">
        <f t="shared" si="242"/>
        <v>0</v>
      </c>
      <c r="M245" s="163">
        <f t="shared" si="248"/>
        <v>0</v>
      </c>
      <c r="N245" s="163">
        <f t="shared" si="249"/>
        <v>0</v>
      </c>
      <c r="O245" s="163">
        <f t="shared" si="250"/>
        <v>0</v>
      </c>
      <c r="P245" s="168">
        <f t="shared" si="243"/>
        <v>0</v>
      </c>
      <c r="Q245" s="163"/>
      <c r="R245" s="163"/>
      <c r="S245" s="163"/>
      <c r="T245" s="168">
        <f t="shared" si="244"/>
        <v>0</v>
      </c>
      <c r="U245" s="163">
        <f t="shared" si="251"/>
        <v>0</v>
      </c>
      <c r="V245" s="163">
        <f t="shared" si="252"/>
        <v>0</v>
      </c>
      <c r="W245" s="163">
        <f t="shared" si="253"/>
        <v>0</v>
      </c>
      <c r="X245" s="168">
        <f t="shared" si="245"/>
        <v>0</v>
      </c>
      <c r="Y245" s="163"/>
      <c r="Z245" s="163"/>
      <c r="AA245" s="163"/>
      <c r="AB245" s="168">
        <f t="shared" si="246"/>
        <v>0</v>
      </c>
      <c r="AC245" s="163">
        <f t="shared" si="254"/>
        <v>0</v>
      </c>
      <c r="AD245" s="163">
        <f t="shared" si="255"/>
        <v>0</v>
      </c>
      <c r="AE245" s="163">
        <f t="shared" si="256"/>
        <v>0</v>
      </c>
      <c r="AF245" s="168">
        <f t="shared" si="247"/>
        <v>0</v>
      </c>
    </row>
    <row r="246" spans="1:32" ht="17.25" customHeight="1" x14ac:dyDescent="0.2">
      <c r="A246" s="142">
        <v>8</v>
      </c>
      <c r="B246" s="165"/>
      <c r="C246" s="169">
        <v>5</v>
      </c>
      <c r="D246" s="170" t="s">
        <v>14</v>
      </c>
      <c r="E246" s="163">
        <v>0</v>
      </c>
      <c r="F246" s="163">
        <v>0</v>
      </c>
      <c r="G246" s="163">
        <v>0</v>
      </c>
      <c r="H246" s="168">
        <f t="shared" si="192"/>
        <v>0</v>
      </c>
      <c r="I246" s="163">
        <v>0</v>
      </c>
      <c r="J246" s="163">
        <v>0</v>
      </c>
      <c r="K246" s="163">
        <v>0</v>
      </c>
      <c r="L246" s="168">
        <f t="shared" si="242"/>
        <v>0</v>
      </c>
      <c r="M246" s="163">
        <v>0</v>
      </c>
      <c r="N246" s="163">
        <v>0</v>
      </c>
      <c r="O246" s="163">
        <v>0</v>
      </c>
      <c r="P246" s="168">
        <f t="shared" si="243"/>
        <v>0</v>
      </c>
      <c r="Q246" s="163">
        <v>0</v>
      </c>
      <c r="R246" s="163">
        <v>0</v>
      </c>
      <c r="S246" s="163">
        <v>0</v>
      </c>
      <c r="T246" s="168">
        <f t="shared" si="244"/>
        <v>0</v>
      </c>
      <c r="U246" s="163">
        <v>0</v>
      </c>
      <c r="V246" s="163">
        <v>0</v>
      </c>
      <c r="W246" s="163">
        <v>0</v>
      </c>
      <c r="X246" s="168">
        <f t="shared" si="245"/>
        <v>0</v>
      </c>
      <c r="Y246" s="163">
        <v>0</v>
      </c>
      <c r="Z246" s="163">
        <v>0</v>
      </c>
      <c r="AA246" s="163">
        <v>0</v>
      </c>
      <c r="AB246" s="168">
        <f t="shared" si="246"/>
        <v>0</v>
      </c>
      <c r="AC246" s="163">
        <v>0</v>
      </c>
      <c r="AD246" s="163">
        <v>0</v>
      </c>
      <c r="AE246" s="163">
        <v>0</v>
      </c>
      <c r="AF246" s="168">
        <f t="shared" si="247"/>
        <v>0</v>
      </c>
    </row>
    <row r="247" spans="1:32" ht="17.25" customHeight="1" x14ac:dyDescent="0.2">
      <c r="A247" s="142" t="s">
        <v>112</v>
      </c>
      <c r="B247" s="160"/>
      <c r="C247" s="161">
        <v>6</v>
      </c>
      <c r="D247" s="162" t="s">
        <v>16</v>
      </c>
      <c r="E247" s="163">
        <v>0</v>
      </c>
      <c r="F247" s="163">
        <v>63650</v>
      </c>
      <c r="G247" s="163">
        <v>0</v>
      </c>
      <c r="H247" s="164">
        <f t="shared" si="192"/>
        <v>63650</v>
      </c>
      <c r="I247" s="163">
        <v>0</v>
      </c>
      <c r="J247" s="163">
        <v>6016</v>
      </c>
      <c r="K247" s="163">
        <v>0</v>
      </c>
      <c r="L247" s="164">
        <f t="shared" si="242"/>
        <v>6016</v>
      </c>
      <c r="M247" s="163">
        <v>0</v>
      </c>
      <c r="N247" s="163">
        <v>69666</v>
      </c>
      <c r="O247" s="163">
        <v>0</v>
      </c>
      <c r="P247" s="164">
        <f t="shared" si="243"/>
        <v>69666</v>
      </c>
      <c r="Q247" s="163">
        <v>0</v>
      </c>
      <c r="R247" s="163">
        <v>0</v>
      </c>
      <c r="S247" s="163">
        <v>0</v>
      </c>
      <c r="T247" s="164">
        <f t="shared" si="244"/>
        <v>0</v>
      </c>
      <c r="U247" s="163">
        <v>0</v>
      </c>
      <c r="V247" s="163">
        <v>69666</v>
      </c>
      <c r="W247" s="163">
        <v>0</v>
      </c>
      <c r="X247" s="164">
        <f t="shared" si="245"/>
        <v>69666</v>
      </c>
      <c r="Y247" s="163">
        <v>0</v>
      </c>
      <c r="Z247" s="163">
        <v>0</v>
      </c>
      <c r="AA247" s="163">
        <v>0</v>
      </c>
      <c r="AB247" s="164">
        <f t="shared" si="246"/>
        <v>0</v>
      </c>
      <c r="AC247" s="163">
        <v>0</v>
      </c>
      <c r="AD247" s="163">
        <v>69666</v>
      </c>
      <c r="AE247" s="163">
        <v>0</v>
      </c>
      <c r="AF247" s="164">
        <f t="shared" si="247"/>
        <v>69666</v>
      </c>
    </row>
    <row r="248" spans="1:32" ht="17.25" customHeight="1" x14ac:dyDescent="0.2">
      <c r="A248" s="142" t="s">
        <v>113</v>
      </c>
      <c r="B248" s="165"/>
      <c r="C248" s="169">
        <v>7</v>
      </c>
      <c r="D248" s="170" t="s">
        <v>18</v>
      </c>
      <c r="E248" s="163">
        <v>0</v>
      </c>
      <c r="F248" s="163">
        <v>0</v>
      </c>
      <c r="G248" s="163">
        <v>0</v>
      </c>
      <c r="H248" s="168">
        <f t="shared" si="192"/>
        <v>0</v>
      </c>
      <c r="I248" s="163">
        <v>0</v>
      </c>
      <c r="J248" s="163">
        <v>0</v>
      </c>
      <c r="K248" s="163">
        <v>0</v>
      </c>
      <c r="L248" s="168">
        <f t="shared" si="242"/>
        <v>0</v>
      </c>
      <c r="M248" s="163">
        <v>0</v>
      </c>
      <c r="N248" s="163">
        <v>0</v>
      </c>
      <c r="O248" s="163">
        <v>0</v>
      </c>
      <c r="P248" s="168">
        <f t="shared" si="243"/>
        <v>0</v>
      </c>
      <c r="Q248" s="163">
        <v>0</v>
      </c>
      <c r="R248" s="163">
        <v>0</v>
      </c>
      <c r="S248" s="163">
        <v>0</v>
      </c>
      <c r="T248" s="168">
        <f t="shared" si="244"/>
        <v>0</v>
      </c>
      <c r="U248" s="163">
        <v>0</v>
      </c>
      <c r="V248" s="163">
        <v>0</v>
      </c>
      <c r="W248" s="163">
        <v>0</v>
      </c>
      <c r="X248" s="168">
        <f t="shared" si="245"/>
        <v>0</v>
      </c>
      <c r="Y248" s="163">
        <v>0</v>
      </c>
      <c r="Z248" s="163">
        <v>0</v>
      </c>
      <c r="AA248" s="163">
        <v>0</v>
      </c>
      <c r="AB248" s="168">
        <f t="shared" si="246"/>
        <v>0</v>
      </c>
      <c r="AC248" s="163">
        <v>0</v>
      </c>
      <c r="AD248" s="163">
        <v>0</v>
      </c>
      <c r="AE248" s="163">
        <v>0</v>
      </c>
      <c r="AF248" s="168">
        <f t="shared" si="247"/>
        <v>0</v>
      </c>
    </row>
    <row r="249" spans="1:32" ht="17.25" customHeight="1" x14ac:dyDescent="0.2">
      <c r="A249" s="142" t="s">
        <v>114</v>
      </c>
      <c r="B249" s="165"/>
      <c r="C249" s="169">
        <v>8</v>
      </c>
      <c r="D249" s="170" t="s">
        <v>19</v>
      </c>
      <c r="E249" s="163">
        <v>0</v>
      </c>
      <c r="F249" s="163">
        <v>251438</v>
      </c>
      <c r="G249" s="163">
        <v>0</v>
      </c>
      <c r="H249" s="168">
        <f t="shared" si="192"/>
        <v>251438</v>
      </c>
      <c r="I249" s="163">
        <v>0</v>
      </c>
      <c r="J249" s="163">
        <v>0</v>
      </c>
      <c r="K249" s="163">
        <v>0</v>
      </c>
      <c r="L249" s="168">
        <f t="shared" si="242"/>
        <v>0</v>
      </c>
      <c r="M249" s="163">
        <v>0</v>
      </c>
      <c r="N249" s="163">
        <v>251438</v>
      </c>
      <c r="O249" s="163">
        <v>0</v>
      </c>
      <c r="P249" s="168">
        <f t="shared" si="243"/>
        <v>251438</v>
      </c>
      <c r="Q249" s="163">
        <v>0</v>
      </c>
      <c r="R249" s="163">
        <v>0</v>
      </c>
      <c r="S249" s="163">
        <v>0</v>
      </c>
      <c r="T249" s="168">
        <f t="shared" si="244"/>
        <v>0</v>
      </c>
      <c r="U249" s="163">
        <v>0</v>
      </c>
      <c r="V249" s="163">
        <v>251438</v>
      </c>
      <c r="W249" s="163">
        <v>0</v>
      </c>
      <c r="X249" s="168">
        <f t="shared" si="245"/>
        <v>251438</v>
      </c>
      <c r="Y249" s="163">
        <v>0</v>
      </c>
      <c r="Z249" s="163">
        <v>0</v>
      </c>
      <c r="AA249" s="163">
        <v>0</v>
      </c>
      <c r="AB249" s="168">
        <f t="shared" si="246"/>
        <v>0</v>
      </c>
      <c r="AC249" s="163">
        <v>0</v>
      </c>
      <c r="AD249" s="163">
        <v>251438</v>
      </c>
      <c r="AE249" s="163">
        <v>0</v>
      </c>
      <c r="AF249" s="168">
        <f t="shared" si="247"/>
        <v>251438</v>
      </c>
    </row>
    <row r="250" spans="1:32" ht="17.25" customHeight="1" x14ac:dyDescent="0.2">
      <c r="A250" s="142" t="s">
        <v>46</v>
      </c>
      <c r="B250" s="224">
        <v>86</v>
      </c>
      <c r="C250" s="225" t="s">
        <v>52</v>
      </c>
      <c r="D250" s="187"/>
      <c r="E250" s="188">
        <v>0</v>
      </c>
      <c r="F250" s="188">
        <v>0</v>
      </c>
      <c r="G250" s="188">
        <v>0</v>
      </c>
      <c r="H250" s="189">
        <f t="shared" si="192"/>
        <v>0</v>
      </c>
      <c r="I250" s="188">
        <v>0</v>
      </c>
      <c r="J250" s="188">
        <v>0</v>
      </c>
      <c r="K250" s="188">
        <v>0</v>
      </c>
      <c r="L250" s="189">
        <f t="shared" si="242"/>
        <v>0</v>
      </c>
      <c r="M250" s="188">
        <v>0</v>
      </c>
      <c r="N250" s="188">
        <v>0</v>
      </c>
      <c r="O250" s="188">
        <v>0</v>
      </c>
      <c r="P250" s="189">
        <f t="shared" si="243"/>
        <v>0</v>
      </c>
      <c r="Q250" s="188">
        <v>0</v>
      </c>
      <c r="R250" s="188">
        <v>0</v>
      </c>
      <c r="S250" s="188">
        <v>0</v>
      </c>
      <c r="T250" s="189">
        <f t="shared" si="244"/>
        <v>0</v>
      </c>
      <c r="U250" s="188">
        <v>0</v>
      </c>
      <c r="V250" s="188">
        <v>0</v>
      </c>
      <c r="W250" s="188">
        <v>0</v>
      </c>
      <c r="X250" s="189">
        <f t="shared" si="245"/>
        <v>0</v>
      </c>
      <c r="Y250" s="188">
        <v>0</v>
      </c>
      <c r="Z250" s="188">
        <v>0</v>
      </c>
      <c r="AA250" s="188">
        <v>0</v>
      </c>
      <c r="AB250" s="189">
        <f t="shared" si="246"/>
        <v>0</v>
      </c>
      <c r="AC250" s="188">
        <v>0</v>
      </c>
      <c r="AD250" s="188">
        <v>0</v>
      </c>
      <c r="AE250" s="188">
        <v>0</v>
      </c>
      <c r="AF250" s="189">
        <f t="shared" si="247"/>
        <v>0</v>
      </c>
    </row>
    <row r="251" spans="1:32" ht="17.25" customHeight="1" x14ac:dyDescent="0.2">
      <c r="A251" s="142"/>
      <c r="B251" s="226" t="s">
        <v>55</v>
      </c>
      <c r="C251" s="318" t="s">
        <v>57</v>
      </c>
      <c r="D251" s="318"/>
      <c r="E251" s="227">
        <f>SUM(E252:E260)</f>
        <v>0</v>
      </c>
      <c r="F251" s="227">
        <f>SUM(F252:F260)</f>
        <v>1495</v>
      </c>
      <c r="G251" s="227">
        <f>SUM(G252:G260)</f>
        <v>0</v>
      </c>
      <c r="H251" s="228">
        <f t="shared" ref="H251:H320" si="257">+G251+F251+E251</f>
        <v>1495</v>
      </c>
      <c r="I251" s="227">
        <f>SUM(I252:I260)</f>
        <v>0</v>
      </c>
      <c r="J251" s="227">
        <f>SUM(J252:J260)</f>
        <v>0</v>
      </c>
      <c r="K251" s="227">
        <f>SUM(K252:K260)</f>
        <v>0</v>
      </c>
      <c r="L251" s="228">
        <f t="shared" si="242"/>
        <v>0</v>
      </c>
      <c r="M251" s="227">
        <f>SUM(M252:M260)</f>
        <v>0</v>
      </c>
      <c r="N251" s="227">
        <f>SUM(N252:N260)</f>
        <v>1495</v>
      </c>
      <c r="O251" s="227">
        <f>SUM(O252:O260)</f>
        <v>0</v>
      </c>
      <c r="P251" s="228">
        <f t="shared" si="243"/>
        <v>1495</v>
      </c>
      <c r="Q251" s="227">
        <f>SUM(Q252:Q260)</f>
        <v>0</v>
      </c>
      <c r="R251" s="227">
        <f>SUM(R252:R260)</f>
        <v>0</v>
      </c>
      <c r="S251" s="227">
        <f>SUM(S252:S260)</f>
        <v>0</v>
      </c>
      <c r="T251" s="228">
        <f t="shared" si="244"/>
        <v>0</v>
      </c>
      <c r="U251" s="227">
        <f>SUM(U252:U260)</f>
        <v>0</v>
      </c>
      <c r="V251" s="227">
        <f>SUM(V252:V260)</f>
        <v>1495</v>
      </c>
      <c r="W251" s="227">
        <f>SUM(W252:W260)</f>
        <v>0</v>
      </c>
      <c r="X251" s="228">
        <f t="shared" si="245"/>
        <v>1495</v>
      </c>
      <c r="Y251" s="227">
        <f>SUM(Y252:Y260)</f>
        <v>0</v>
      </c>
      <c r="Z251" s="227">
        <f>SUM(Z252:Z260)</f>
        <v>0</v>
      </c>
      <c r="AA251" s="227">
        <f>SUM(AA252:AA260)</f>
        <v>0</v>
      </c>
      <c r="AB251" s="228">
        <f t="shared" si="246"/>
        <v>0</v>
      </c>
      <c r="AC251" s="227">
        <f>SUM(AC252:AC260)</f>
        <v>0</v>
      </c>
      <c r="AD251" s="227">
        <f>SUM(AD252:AD260)</f>
        <v>1495</v>
      </c>
      <c r="AE251" s="227">
        <f>SUM(AE252:AE260)</f>
        <v>0</v>
      </c>
      <c r="AF251" s="228">
        <f t="shared" si="247"/>
        <v>1495</v>
      </c>
    </row>
    <row r="252" spans="1:32" ht="17.25" customHeight="1" x14ac:dyDescent="0.2">
      <c r="A252" s="142"/>
      <c r="B252" s="160"/>
      <c r="C252" s="161">
        <v>1</v>
      </c>
      <c r="D252" s="162" t="s">
        <v>10</v>
      </c>
      <c r="E252" s="163">
        <v>0</v>
      </c>
      <c r="F252" s="163">
        <v>0</v>
      </c>
      <c r="G252" s="163">
        <v>0</v>
      </c>
      <c r="H252" s="164">
        <f t="shared" si="257"/>
        <v>0</v>
      </c>
      <c r="I252" s="163">
        <v>0</v>
      </c>
      <c r="J252" s="163">
        <v>0</v>
      </c>
      <c r="K252" s="163">
        <v>0</v>
      </c>
      <c r="L252" s="164">
        <f t="shared" si="242"/>
        <v>0</v>
      </c>
      <c r="M252" s="163">
        <f t="shared" ref="M252:M255" si="258">+E252+I252</f>
        <v>0</v>
      </c>
      <c r="N252" s="163">
        <f t="shared" ref="N252:N255" si="259">+F252+J252</f>
        <v>0</v>
      </c>
      <c r="O252" s="163">
        <f t="shared" ref="O252:O255" si="260">+G252+K252</f>
        <v>0</v>
      </c>
      <c r="P252" s="164">
        <f t="shared" si="243"/>
        <v>0</v>
      </c>
      <c r="Q252" s="163">
        <v>0</v>
      </c>
      <c r="R252" s="163">
        <v>0</v>
      </c>
      <c r="S252" s="163">
        <v>0</v>
      </c>
      <c r="T252" s="164">
        <f t="shared" si="244"/>
        <v>0</v>
      </c>
      <c r="U252" s="163">
        <f t="shared" ref="U252:U255" si="261">+M252+Q252</f>
        <v>0</v>
      </c>
      <c r="V252" s="163">
        <f t="shared" ref="V252:V255" si="262">+N252+R252</f>
        <v>0</v>
      </c>
      <c r="W252" s="163">
        <f t="shared" ref="W252:W255" si="263">+O252+S252</f>
        <v>0</v>
      </c>
      <c r="X252" s="164">
        <f t="shared" si="245"/>
        <v>0</v>
      </c>
      <c r="Y252" s="163">
        <v>0</v>
      </c>
      <c r="Z252" s="163">
        <v>0</v>
      </c>
      <c r="AA252" s="163">
        <v>0</v>
      </c>
      <c r="AB252" s="164">
        <f t="shared" si="246"/>
        <v>0</v>
      </c>
      <c r="AC252" s="163">
        <f t="shared" ref="AC252:AC255" si="264">+U252+Y252</f>
        <v>0</v>
      </c>
      <c r="AD252" s="163">
        <f t="shared" ref="AD252:AD255" si="265">+V252+Z252</f>
        <v>0</v>
      </c>
      <c r="AE252" s="163">
        <f t="shared" ref="AE252:AE255" si="266">+W252+AA252</f>
        <v>0</v>
      </c>
      <c r="AF252" s="164">
        <f t="shared" si="247"/>
        <v>0</v>
      </c>
    </row>
    <row r="253" spans="1:32" ht="30" x14ac:dyDescent="0.2">
      <c r="A253" s="142"/>
      <c r="B253" s="165"/>
      <c r="C253" s="166">
        <v>2</v>
      </c>
      <c r="D253" s="167" t="s">
        <v>11</v>
      </c>
      <c r="E253" s="163">
        <v>0</v>
      </c>
      <c r="F253" s="163">
        <v>0</v>
      </c>
      <c r="G253" s="163">
        <v>0</v>
      </c>
      <c r="H253" s="168">
        <f t="shared" si="257"/>
        <v>0</v>
      </c>
      <c r="I253" s="163">
        <v>0</v>
      </c>
      <c r="J253" s="163">
        <v>0</v>
      </c>
      <c r="K253" s="163">
        <v>0</v>
      </c>
      <c r="L253" s="168">
        <f t="shared" si="242"/>
        <v>0</v>
      </c>
      <c r="M253" s="163">
        <f t="shared" si="258"/>
        <v>0</v>
      </c>
      <c r="N253" s="163">
        <f t="shared" si="259"/>
        <v>0</v>
      </c>
      <c r="O253" s="163">
        <f t="shared" si="260"/>
        <v>0</v>
      </c>
      <c r="P253" s="168">
        <f t="shared" si="243"/>
        <v>0</v>
      </c>
      <c r="Q253" s="163">
        <v>0</v>
      </c>
      <c r="R253" s="163">
        <v>0</v>
      </c>
      <c r="S253" s="163">
        <v>0</v>
      </c>
      <c r="T253" s="168">
        <f t="shared" si="244"/>
        <v>0</v>
      </c>
      <c r="U253" s="163">
        <f t="shared" si="261"/>
        <v>0</v>
      </c>
      <c r="V253" s="163">
        <f t="shared" si="262"/>
        <v>0</v>
      </c>
      <c r="W253" s="163">
        <f t="shared" si="263"/>
        <v>0</v>
      </c>
      <c r="X253" s="168">
        <f t="shared" si="245"/>
        <v>0</v>
      </c>
      <c r="Y253" s="163">
        <v>0</v>
      </c>
      <c r="Z253" s="163">
        <v>0</v>
      </c>
      <c r="AA253" s="163">
        <v>0</v>
      </c>
      <c r="AB253" s="168">
        <f t="shared" si="246"/>
        <v>0</v>
      </c>
      <c r="AC253" s="163">
        <f t="shared" si="264"/>
        <v>0</v>
      </c>
      <c r="AD253" s="163">
        <f t="shared" si="265"/>
        <v>0</v>
      </c>
      <c r="AE253" s="163">
        <f t="shared" si="266"/>
        <v>0</v>
      </c>
      <c r="AF253" s="168">
        <f t="shared" si="247"/>
        <v>0</v>
      </c>
    </row>
    <row r="254" spans="1:32" ht="17.25" customHeight="1" x14ac:dyDescent="0.2">
      <c r="A254" s="142"/>
      <c r="B254" s="165"/>
      <c r="C254" s="169">
        <v>3</v>
      </c>
      <c r="D254" s="170" t="s">
        <v>12</v>
      </c>
      <c r="E254" s="163">
        <v>0</v>
      </c>
      <c r="F254" s="163">
        <v>0</v>
      </c>
      <c r="G254" s="163">
        <v>0</v>
      </c>
      <c r="H254" s="168">
        <f t="shared" si="257"/>
        <v>0</v>
      </c>
      <c r="I254" s="163">
        <v>0</v>
      </c>
      <c r="J254" s="163">
        <v>0</v>
      </c>
      <c r="K254" s="163">
        <v>0</v>
      </c>
      <c r="L254" s="168">
        <f t="shared" si="242"/>
        <v>0</v>
      </c>
      <c r="M254" s="163">
        <f t="shared" si="258"/>
        <v>0</v>
      </c>
      <c r="N254" s="163">
        <f t="shared" si="259"/>
        <v>0</v>
      </c>
      <c r="O254" s="163">
        <f t="shared" si="260"/>
        <v>0</v>
      </c>
      <c r="P254" s="168">
        <f t="shared" si="243"/>
        <v>0</v>
      </c>
      <c r="Q254" s="163">
        <v>0</v>
      </c>
      <c r="R254" s="163">
        <v>0</v>
      </c>
      <c r="S254" s="163">
        <v>0</v>
      </c>
      <c r="T254" s="168">
        <f t="shared" si="244"/>
        <v>0</v>
      </c>
      <c r="U254" s="163">
        <f t="shared" si="261"/>
        <v>0</v>
      </c>
      <c r="V254" s="163">
        <f t="shared" si="262"/>
        <v>0</v>
      </c>
      <c r="W254" s="163">
        <f t="shared" si="263"/>
        <v>0</v>
      </c>
      <c r="X254" s="168">
        <f t="shared" si="245"/>
        <v>0</v>
      </c>
      <c r="Y254" s="163">
        <v>0</v>
      </c>
      <c r="Z254" s="163">
        <v>0</v>
      </c>
      <c r="AA254" s="163">
        <v>0</v>
      </c>
      <c r="AB254" s="168">
        <f t="shared" si="246"/>
        <v>0</v>
      </c>
      <c r="AC254" s="163">
        <f t="shared" si="264"/>
        <v>0</v>
      </c>
      <c r="AD254" s="163">
        <f t="shared" si="265"/>
        <v>0</v>
      </c>
      <c r="AE254" s="163">
        <f t="shared" si="266"/>
        <v>0</v>
      </c>
      <c r="AF254" s="168">
        <f t="shared" si="247"/>
        <v>0</v>
      </c>
    </row>
    <row r="255" spans="1:32" ht="17.25" customHeight="1" x14ac:dyDescent="0.2">
      <c r="A255" s="142"/>
      <c r="B255" s="165"/>
      <c r="C255" s="169">
        <v>4</v>
      </c>
      <c r="D255" s="170" t="s">
        <v>13</v>
      </c>
      <c r="E255" s="163">
        <v>0</v>
      </c>
      <c r="F255" s="163">
        <v>0</v>
      </c>
      <c r="G255" s="163">
        <v>0</v>
      </c>
      <c r="H255" s="168">
        <f t="shared" si="257"/>
        <v>0</v>
      </c>
      <c r="I255" s="163">
        <v>0</v>
      </c>
      <c r="J255" s="163">
        <v>0</v>
      </c>
      <c r="K255" s="163">
        <v>0</v>
      </c>
      <c r="L255" s="168">
        <f t="shared" si="242"/>
        <v>0</v>
      </c>
      <c r="M255" s="163">
        <f t="shared" si="258"/>
        <v>0</v>
      </c>
      <c r="N255" s="163">
        <f t="shared" si="259"/>
        <v>0</v>
      </c>
      <c r="O255" s="163">
        <f t="shared" si="260"/>
        <v>0</v>
      </c>
      <c r="P255" s="168">
        <f t="shared" si="243"/>
        <v>0</v>
      </c>
      <c r="Q255" s="163">
        <v>0</v>
      </c>
      <c r="R255" s="163">
        <v>0</v>
      </c>
      <c r="S255" s="163">
        <v>0</v>
      </c>
      <c r="T255" s="168">
        <f t="shared" si="244"/>
        <v>0</v>
      </c>
      <c r="U255" s="163">
        <f t="shared" si="261"/>
        <v>0</v>
      </c>
      <c r="V255" s="163">
        <f t="shared" si="262"/>
        <v>0</v>
      </c>
      <c r="W255" s="163">
        <f t="shared" si="263"/>
        <v>0</v>
      </c>
      <c r="X255" s="168">
        <f t="shared" si="245"/>
        <v>0</v>
      </c>
      <c r="Y255" s="163">
        <v>0</v>
      </c>
      <c r="Z255" s="163">
        <v>0</v>
      </c>
      <c r="AA255" s="163">
        <v>0</v>
      </c>
      <c r="AB255" s="168">
        <f t="shared" si="246"/>
        <v>0</v>
      </c>
      <c r="AC255" s="163">
        <f t="shared" si="264"/>
        <v>0</v>
      </c>
      <c r="AD255" s="163">
        <f t="shared" si="265"/>
        <v>0</v>
      </c>
      <c r="AE255" s="163">
        <f t="shared" si="266"/>
        <v>0</v>
      </c>
      <c r="AF255" s="168">
        <f t="shared" si="247"/>
        <v>0</v>
      </c>
    </row>
    <row r="256" spans="1:32" ht="17.25" customHeight="1" x14ac:dyDescent="0.2">
      <c r="A256" s="142">
        <v>8</v>
      </c>
      <c r="B256" s="165"/>
      <c r="C256" s="169">
        <v>5</v>
      </c>
      <c r="D256" s="170" t="s">
        <v>14</v>
      </c>
      <c r="E256" s="163">
        <v>0</v>
      </c>
      <c r="F256" s="163">
        <v>0</v>
      </c>
      <c r="G256" s="163">
        <v>0</v>
      </c>
      <c r="H256" s="168">
        <f t="shared" si="257"/>
        <v>0</v>
      </c>
      <c r="I256" s="163">
        <v>0</v>
      </c>
      <c r="J256" s="163">
        <v>0</v>
      </c>
      <c r="K256" s="163">
        <v>0</v>
      </c>
      <c r="L256" s="168">
        <f t="shared" si="242"/>
        <v>0</v>
      </c>
      <c r="M256" s="163">
        <v>0</v>
      </c>
      <c r="N256" s="163">
        <v>0</v>
      </c>
      <c r="O256" s="163">
        <v>0</v>
      </c>
      <c r="P256" s="168">
        <f t="shared" si="243"/>
        <v>0</v>
      </c>
      <c r="Q256" s="163">
        <v>0</v>
      </c>
      <c r="R256" s="163">
        <v>0</v>
      </c>
      <c r="S256" s="163">
        <v>0</v>
      </c>
      <c r="T256" s="168">
        <f t="shared" si="244"/>
        <v>0</v>
      </c>
      <c r="U256" s="163">
        <v>0</v>
      </c>
      <c r="V256" s="163">
        <v>0</v>
      </c>
      <c r="W256" s="163">
        <v>0</v>
      </c>
      <c r="X256" s="168">
        <f t="shared" si="245"/>
        <v>0</v>
      </c>
      <c r="Y256" s="163">
        <v>0</v>
      </c>
      <c r="Z256" s="163">
        <v>0</v>
      </c>
      <c r="AA256" s="163">
        <v>0</v>
      </c>
      <c r="AB256" s="168">
        <f t="shared" si="246"/>
        <v>0</v>
      </c>
      <c r="AC256" s="163">
        <v>0</v>
      </c>
      <c r="AD256" s="163">
        <v>0</v>
      </c>
      <c r="AE256" s="163">
        <v>0</v>
      </c>
      <c r="AF256" s="168">
        <f t="shared" si="247"/>
        <v>0</v>
      </c>
    </row>
    <row r="257" spans="1:32" ht="17.25" customHeight="1" x14ac:dyDescent="0.2">
      <c r="A257" s="142" t="s">
        <v>112</v>
      </c>
      <c r="B257" s="160"/>
      <c r="C257" s="161">
        <v>6</v>
      </c>
      <c r="D257" s="162" t="s">
        <v>16</v>
      </c>
      <c r="E257" s="163">
        <v>0</v>
      </c>
      <c r="F257" s="163">
        <v>0</v>
      </c>
      <c r="G257" s="163">
        <v>0</v>
      </c>
      <c r="H257" s="164">
        <f t="shared" si="257"/>
        <v>0</v>
      </c>
      <c r="I257" s="163">
        <v>0</v>
      </c>
      <c r="J257" s="163">
        <v>0</v>
      </c>
      <c r="K257" s="163">
        <v>0</v>
      </c>
      <c r="L257" s="164">
        <f t="shared" si="242"/>
        <v>0</v>
      </c>
      <c r="M257" s="163">
        <v>0</v>
      </c>
      <c r="N257" s="163">
        <v>0</v>
      </c>
      <c r="O257" s="163">
        <v>0</v>
      </c>
      <c r="P257" s="164">
        <f t="shared" si="243"/>
        <v>0</v>
      </c>
      <c r="Q257" s="163">
        <v>0</v>
      </c>
      <c r="R257" s="163">
        <v>0</v>
      </c>
      <c r="S257" s="163">
        <v>0</v>
      </c>
      <c r="T257" s="164">
        <f t="shared" si="244"/>
        <v>0</v>
      </c>
      <c r="U257" s="163">
        <v>0</v>
      </c>
      <c r="V257" s="163">
        <v>0</v>
      </c>
      <c r="W257" s="163">
        <v>0</v>
      </c>
      <c r="X257" s="164">
        <f t="shared" si="245"/>
        <v>0</v>
      </c>
      <c r="Y257" s="163">
        <v>0</v>
      </c>
      <c r="Z257" s="163">
        <v>0</v>
      </c>
      <c r="AA257" s="163">
        <v>0</v>
      </c>
      <c r="AB257" s="164">
        <f t="shared" si="246"/>
        <v>0</v>
      </c>
      <c r="AC257" s="163">
        <v>0</v>
      </c>
      <c r="AD257" s="163">
        <v>0</v>
      </c>
      <c r="AE257" s="163">
        <v>0</v>
      </c>
      <c r="AF257" s="164">
        <f t="shared" si="247"/>
        <v>0</v>
      </c>
    </row>
    <row r="258" spans="1:32" ht="17.25" customHeight="1" x14ac:dyDescent="0.2">
      <c r="A258" s="142" t="s">
        <v>113</v>
      </c>
      <c r="B258" s="165"/>
      <c r="C258" s="169">
        <v>7</v>
      </c>
      <c r="D258" s="170" t="s">
        <v>18</v>
      </c>
      <c r="E258" s="163">
        <v>0</v>
      </c>
      <c r="F258" s="163">
        <v>0</v>
      </c>
      <c r="G258" s="163">
        <v>0</v>
      </c>
      <c r="H258" s="168">
        <f t="shared" si="257"/>
        <v>0</v>
      </c>
      <c r="I258" s="163">
        <v>0</v>
      </c>
      <c r="J258" s="163">
        <v>0</v>
      </c>
      <c r="K258" s="163">
        <v>0</v>
      </c>
      <c r="L258" s="168">
        <f t="shared" si="242"/>
        <v>0</v>
      </c>
      <c r="M258" s="163">
        <v>0</v>
      </c>
      <c r="N258" s="163">
        <v>0</v>
      </c>
      <c r="O258" s="163">
        <v>0</v>
      </c>
      <c r="P258" s="168">
        <f t="shared" si="243"/>
        <v>0</v>
      </c>
      <c r="Q258" s="163">
        <v>0</v>
      </c>
      <c r="R258" s="163">
        <v>0</v>
      </c>
      <c r="S258" s="163">
        <v>0</v>
      </c>
      <c r="T258" s="168">
        <f t="shared" si="244"/>
        <v>0</v>
      </c>
      <c r="U258" s="163">
        <v>0</v>
      </c>
      <c r="V258" s="163">
        <v>0</v>
      </c>
      <c r="W258" s="163">
        <v>0</v>
      </c>
      <c r="X258" s="168">
        <f t="shared" si="245"/>
        <v>0</v>
      </c>
      <c r="Y258" s="163">
        <v>0</v>
      </c>
      <c r="Z258" s="163">
        <v>0</v>
      </c>
      <c r="AA258" s="163">
        <v>0</v>
      </c>
      <c r="AB258" s="168">
        <f t="shared" si="246"/>
        <v>0</v>
      </c>
      <c r="AC258" s="163">
        <v>0</v>
      </c>
      <c r="AD258" s="163">
        <v>0</v>
      </c>
      <c r="AE258" s="163">
        <v>0</v>
      </c>
      <c r="AF258" s="168">
        <f t="shared" si="247"/>
        <v>0</v>
      </c>
    </row>
    <row r="259" spans="1:32" ht="17.25" customHeight="1" x14ac:dyDescent="0.2">
      <c r="A259" s="142" t="s">
        <v>114</v>
      </c>
      <c r="B259" s="165"/>
      <c r="C259" s="169">
        <v>8</v>
      </c>
      <c r="D259" s="170" t="s">
        <v>19</v>
      </c>
      <c r="E259" s="163">
        <v>0</v>
      </c>
      <c r="F259" s="163">
        <v>1495</v>
      </c>
      <c r="G259" s="163">
        <v>0</v>
      </c>
      <c r="H259" s="168">
        <f t="shared" si="257"/>
        <v>1495</v>
      </c>
      <c r="I259" s="163">
        <v>0</v>
      </c>
      <c r="J259" s="163">
        <v>0</v>
      </c>
      <c r="K259" s="163">
        <v>0</v>
      </c>
      <c r="L259" s="168">
        <f t="shared" si="242"/>
        <v>0</v>
      </c>
      <c r="M259" s="163">
        <v>0</v>
      </c>
      <c r="N259" s="163">
        <v>1495</v>
      </c>
      <c r="O259" s="163">
        <v>0</v>
      </c>
      <c r="P259" s="168">
        <f t="shared" si="243"/>
        <v>1495</v>
      </c>
      <c r="Q259" s="163">
        <v>0</v>
      </c>
      <c r="R259" s="163">
        <v>0</v>
      </c>
      <c r="S259" s="163">
        <v>0</v>
      </c>
      <c r="T259" s="168">
        <f t="shared" si="244"/>
        <v>0</v>
      </c>
      <c r="U259" s="163">
        <v>0</v>
      </c>
      <c r="V259" s="163">
        <v>1495</v>
      </c>
      <c r="W259" s="163">
        <v>0</v>
      </c>
      <c r="X259" s="168">
        <f t="shared" si="245"/>
        <v>1495</v>
      </c>
      <c r="Y259" s="163">
        <v>0</v>
      </c>
      <c r="Z259" s="163">
        <v>0</v>
      </c>
      <c r="AA259" s="163">
        <v>0</v>
      </c>
      <c r="AB259" s="168">
        <f t="shared" si="246"/>
        <v>0</v>
      </c>
      <c r="AC259" s="163">
        <v>0</v>
      </c>
      <c r="AD259" s="163">
        <v>1495</v>
      </c>
      <c r="AE259" s="163">
        <v>0</v>
      </c>
      <c r="AF259" s="168">
        <f t="shared" si="247"/>
        <v>1495</v>
      </c>
    </row>
    <row r="260" spans="1:32" ht="17.25" customHeight="1" x14ac:dyDescent="0.2">
      <c r="A260" s="142" t="s">
        <v>46</v>
      </c>
      <c r="B260" s="224">
        <v>86</v>
      </c>
      <c r="C260" s="225" t="s">
        <v>52</v>
      </c>
      <c r="D260" s="187"/>
      <c r="E260" s="188">
        <v>0</v>
      </c>
      <c r="F260" s="188">
        <v>0</v>
      </c>
      <c r="G260" s="188">
        <v>0</v>
      </c>
      <c r="H260" s="189">
        <f t="shared" si="257"/>
        <v>0</v>
      </c>
      <c r="I260" s="188">
        <v>0</v>
      </c>
      <c r="J260" s="188">
        <v>0</v>
      </c>
      <c r="K260" s="188">
        <v>0</v>
      </c>
      <c r="L260" s="189">
        <f t="shared" si="242"/>
        <v>0</v>
      </c>
      <c r="M260" s="188">
        <v>0</v>
      </c>
      <c r="N260" s="188">
        <v>0</v>
      </c>
      <c r="O260" s="188">
        <v>0</v>
      </c>
      <c r="P260" s="189">
        <f t="shared" si="243"/>
        <v>0</v>
      </c>
      <c r="Q260" s="188">
        <v>0</v>
      </c>
      <c r="R260" s="188">
        <v>0</v>
      </c>
      <c r="S260" s="188">
        <v>0</v>
      </c>
      <c r="T260" s="189">
        <f t="shared" si="244"/>
        <v>0</v>
      </c>
      <c r="U260" s="188">
        <v>0</v>
      </c>
      <c r="V260" s="188">
        <v>0</v>
      </c>
      <c r="W260" s="188">
        <v>0</v>
      </c>
      <c r="X260" s="189">
        <f t="shared" si="245"/>
        <v>0</v>
      </c>
      <c r="Y260" s="188">
        <v>0</v>
      </c>
      <c r="Z260" s="188">
        <v>0</v>
      </c>
      <c r="AA260" s="188">
        <v>0</v>
      </c>
      <c r="AB260" s="189">
        <f t="shared" si="246"/>
        <v>0</v>
      </c>
      <c r="AC260" s="188">
        <v>0</v>
      </c>
      <c r="AD260" s="188">
        <v>0</v>
      </c>
      <c r="AE260" s="188">
        <v>0</v>
      </c>
      <c r="AF260" s="189">
        <f t="shared" si="247"/>
        <v>0</v>
      </c>
    </row>
    <row r="261" spans="1:32" ht="17.25" customHeight="1" x14ac:dyDescent="0.2">
      <c r="A261" s="142"/>
      <c r="B261" s="229" t="s">
        <v>56</v>
      </c>
      <c r="C261" s="319" t="s">
        <v>122</v>
      </c>
      <c r="D261" s="319"/>
      <c r="E261" s="230">
        <f>SUM(E262:E270)</f>
        <v>0</v>
      </c>
      <c r="F261" s="230">
        <f>SUM(F262:F270)</f>
        <v>408</v>
      </c>
      <c r="G261" s="230">
        <f>SUM(G262:G270)</f>
        <v>0</v>
      </c>
      <c r="H261" s="231">
        <f t="shared" ref="H261:H270" si="267">+G261+F261+E261</f>
        <v>408</v>
      </c>
      <c r="I261" s="230">
        <f>SUM(I262:I270)</f>
        <v>0</v>
      </c>
      <c r="J261" s="230">
        <f>SUM(J262:J270)</f>
        <v>0</v>
      </c>
      <c r="K261" s="230">
        <f>SUM(K262:K270)</f>
        <v>0</v>
      </c>
      <c r="L261" s="231">
        <f t="shared" si="242"/>
        <v>0</v>
      </c>
      <c r="M261" s="230">
        <f>SUM(M262:M270)</f>
        <v>0</v>
      </c>
      <c r="N261" s="230">
        <f>SUM(N262:N270)</f>
        <v>408</v>
      </c>
      <c r="O261" s="230">
        <f>SUM(O262:O270)</f>
        <v>0</v>
      </c>
      <c r="P261" s="231">
        <f t="shared" si="243"/>
        <v>408</v>
      </c>
      <c r="Q261" s="230">
        <f>SUM(Q262:Q270)</f>
        <v>0</v>
      </c>
      <c r="R261" s="230">
        <f>SUM(R262:R270)</f>
        <v>0</v>
      </c>
      <c r="S261" s="230">
        <f>SUM(S262:S270)</f>
        <v>0</v>
      </c>
      <c r="T261" s="231">
        <f t="shared" si="244"/>
        <v>0</v>
      </c>
      <c r="U261" s="230">
        <f>SUM(U262:U270)</f>
        <v>0</v>
      </c>
      <c r="V261" s="230">
        <f>SUM(V262:V270)</f>
        <v>408</v>
      </c>
      <c r="W261" s="230">
        <f>SUM(W262:W270)</f>
        <v>0</v>
      </c>
      <c r="X261" s="231">
        <f t="shared" si="245"/>
        <v>408</v>
      </c>
      <c r="Y261" s="230">
        <f>SUM(Y262:Y270)</f>
        <v>0</v>
      </c>
      <c r="Z261" s="230">
        <f>SUM(Z262:Z270)</f>
        <v>0</v>
      </c>
      <c r="AA261" s="230">
        <f>SUM(AA262:AA270)</f>
        <v>0</v>
      </c>
      <c r="AB261" s="231">
        <f t="shared" si="246"/>
        <v>0</v>
      </c>
      <c r="AC261" s="230">
        <f>SUM(AC262:AC270)</f>
        <v>0</v>
      </c>
      <c r="AD261" s="230">
        <f>SUM(AD262:AD270)</f>
        <v>408</v>
      </c>
      <c r="AE261" s="230">
        <f>SUM(AE262:AE270)</f>
        <v>0</v>
      </c>
      <c r="AF261" s="231">
        <f t="shared" si="247"/>
        <v>408</v>
      </c>
    </row>
    <row r="262" spans="1:32" ht="17.25" customHeight="1" x14ac:dyDescent="0.2">
      <c r="A262" s="142"/>
      <c r="B262" s="160"/>
      <c r="C262" s="161">
        <v>1</v>
      </c>
      <c r="D262" s="162" t="s">
        <v>10</v>
      </c>
      <c r="E262" s="163"/>
      <c r="F262" s="163">
        <v>242</v>
      </c>
      <c r="G262" s="163"/>
      <c r="H262" s="164">
        <f t="shared" si="267"/>
        <v>242</v>
      </c>
      <c r="I262" s="163"/>
      <c r="J262" s="163">
        <f>-242+364</f>
        <v>122</v>
      </c>
      <c r="K262" s="163"/>
      <c r="L262" s="164">
        <f t="shared" si="242"/>
        <v>122</v>
      </c>
      <c r="M262" s="163">
        <f t="shared" ref="M262:M265" si="268">+E262+I262</f>
        <v>0</v>
      </c>
      <c r="N262" s="163">
        <f t="shared" ref="N262:N265" si="269">+F262+J262</f>
        <v>364</v>
      </c>
      <c r="O262" s="163">
        <f t="shared" ref="O262:O265" si="270">+G262+K262</f>
        <v>0</v>
      </c>
      <c r="P262" s="164">
        <f t="shared" si="243"/>
        <v>364</v>
      </c>
      <c r="Q262" s="163"/>
      <c r="R262" s="163"/>
      <c r="S262" s="163"/>
      <c r="T262" s="164">
        <f t="shared" si="244"/>
        <v>0</v>
      </c>
      <c r="U262" s="163">
        <f t="shared" ref="U262:U265" si="271">+M262+Q262</f>
        <v>0</v>
      </c>
      <c r="V262" s="163">
        <f t="shared" ref="V262:V265" si="272">+N262+R262</f>
        <v>364</v>
      </c>
      <c r="W262" s="163">
        <f t="shared" ref="W262:W265" si="273">+O262+S262</f>
        <v>0</v>
      </c>
      <c r="X262" s="164">
        <f t="shared" si="245"/>
        <v>364</v>
      </c>
      <c r="Y262" s="163"/>
      <c r="Z262" s="163"/>
      <c r="AA262" s="163"/>
      <c r="AB262" s="164">
        <f t="shared" si="246"/>
        <v>0</v>
      </c>
      <c r="AC262" s="163">
        <f t="shared" ref="AC262:AC265" si="274">+U262+Y262</f>
        <v>0</v>
      </c>
      <c r="AD262" s="163">
        <f t="shared" ref="AD262:AD265" si="275">+V262+Z262</f>
        <v>364</v>
      </c>
      <c r="AE262" s="163">
        <f t="shared" ref="AE262:AE265" si="276">+W262+AA262</f>
        <v>0</v>
      </c>
      <c r="AF262" s="164">
        <f t="shared" si="247"/>
        <v>364</v>
      </c>
    </row>
    <row r="263" spans="1:32" ht="30" x14ac:dyDescent="0.2">
      <c r="A263" s="142"/>
      <c r="B263" s="165"/>
      <c r="C263" s="166">
        <v>2</v>
      </c>
      <c r="D263" s="167" t="s">
        <v>11</v>
      </c>
      <c r="E263" s="163"/>
      <c r="F263" s="163">
        <v>101</v>
      </c>
      <c r="G263" s="163"/>
      <c r="H263" s="168">
        <f t="shared" si="267"/>
        <v>101</v>
      </c>
      <c r="I263" s="163"/>
      <c r="J263" s="163">
        <v>-57</v>
      </c>
      <c r="K263" s="163"/>
      <c r="L263" s="168">
        <f t="shared" si="242"/>
        <v>-57</v>
      </c>
      <c r="M263" s="163">
        <f t="shared" si="268"/>
        <v>0</v>
      </c>
      <c r="N263" s="163">
        <f t="shared" si="269"/>
        <v>44</v>
      </c>
      <c r="O263" s="163">
        <f t="shared" si="270"/>
        <v>0</v>
      </c>
      <c r="P263" s="168">
        <f t="shared" si="243"/>
        <v>44</v>
      </c>
      <c r="Q263" s="163"/>
      <c r="R263" s="163"/>
      <c r="S263" s="163"/>
      <c r="T263" s="168">
        <f t="shared" si="244"/>
        <v>0</v>
      </c>
      <c r="U263" s="163">
        <f t="shared" si="271"/>
        <v>0</v>
      </c>
      <c r="V263" s="163">
        <f t="shared" si="272"/>
        <v>44</v>
      </c>
      <c r="W263" s="163">
        <f t="shared" si="273"/>
        <v>0</v>
      </c>
      <c r="X263" s="168">
        <f t="shared" si="245"/>
        <v>44</v>
      </c>
      <c r="Y263" s="163"/>
      <c r="Z263" s="163"/>
      <c r="AA263" s="163"/>
      <c r="AB263" s="168">
        <f t="shared" si="246"/>
        <v>0</v>
      </c>
      <c r="AC263" s="163">
        <f t="shared" si="274"/>
        <v>0</v>
      </c>
      <c r="AD263" s="163">
        <f t="shared" si="275"/>
        <v>44</v>
      </c>
      <c r="AE263" s="163">
        <f t="shared" si="276"/>
        <v>0</v>
      </c>
      <c r="AF263" s="168">
        <f t="shared" si="247"/>
        <v>44</v>
      </c>
    </row>
    <row r="264" spans="1:32" ht="17.25" customHeight="1" x14ac:dyDescent="0.2">
      <c r="A264" s="142"/>
      <c r="B264" s="165"/>
      <c r="C264" s="169">
        <v>3</v>
      </c>
      <c r="D264" s="170" t="s">
        <v>12</v>
      </c>
      <c r="E264" s="163"/>
      <c r="F264" s="163">
        <v>65</v>
      </c>
      <c r="G264" s="163"/>
      <c r="H264" s="168">
        <f t="shared" si="267"/>
        <v>65</v>
      </c>
      <c r="I264" s="163"/>
      <c r="J264" s="163">
        <v>-65</v>
      </c>
      <c r="K264" s="163"/>
      <c r="L264" s="168">
        <f t="shared" si="242"/>
        <v>-65</v>
      </c>
      <c r="M264" s="163">
        <f t="shared" si="268"/>
        <v>0</v>
      </c>
      <c r="N264" s="163">
        <f t="shared" si="269"/>
        <v>0</v>
      </c>
      <c r="O264" s="163">
        <f t="shared" si="270"/>
        <v>0</v>
      </c>
      <c r="P264" s="168">
        <f t="shared" si="243"/>
        <v>0</v>
      </c>
      <c r="Q264" s="163"/>
      <c r="R264" s="163"/>
      <c r="S264" s="163"/>
      <c r="T264" s="168">
        <f t="shared" si="244"/>
        <v>0</v>
      </c>
      <c r="U264" s="163">
        <f t="shared" si="271"/>
        <v>0</v>
      </c>
      <c r="V264" s="163">
        <f t="shared" si="272"/>
        <v>0</v>
      </c>
      <c r="W264" s="163">
        <f t="shared" si="273"/>
        <v>0</v>
      </c>
      <c r="X264" s="168">
        <f t="shared" si="245"/>
        <v>0</v>
      </c>
      <c r="Y264" s="163"/>
      <c r="Z264" s="163"/>
      <c r="AA264" s="163"/>
      <c r="AB264" s="168">
        <f t="shared" si="246"/>
        <v>0</v>
      </c>
      <c r="AC264" s="163">
        <f t="shared" si="274"/>
        <v>0</v>
      </c>
      <c r="AD264" s="163">
        <f t="shared" si="275"/>
        <v>0</v>
      </c>
      <c r="AE264" s="163">
        <f t="shared" si="276"/>
        <v>0</v>
      </c>
      <c r="AF264" s="168">
        <f t="shared" si="247"/>
        <v>0</v>
      </c>
    </row>
    <row r="265" spans="1:32" ht="17.25" customHeight="1" x14ac:dyDescent="0.2">
      <c r="A265" s="142"/>
      <c r="B265" s="165"/>
      <c r="C265" s="169">
        <v>4</v>
      </c>
      <c r="D265" s="170" t="s">
        <v>13</v>
      </c>
      <c r="E265" s="163"/>
      <c r="F265" s="163"/>
      <c r="G265" s="163"/>
      <c r="H265" s="168">
        <f t="shared" si="267"/>
        <v>0</v>
      </c>
      <c r="I265" s="163"/>
      <c r="J265" s="163"/>
      <c r="K265" s="163"/>
      <c r="L265" s="168">
        <f t="shared" si="242"/>
        <v>0</v>
      </c>
      <c r="M265" s="163">
        <f t="shared" si="268"/>
        <v>0</v>
      </c>
      <c r="N265" s="163">
        <f t="shared" si="269"/>
        <v>0</v>
      </c>
      <c r="O265" s="163">
        <f t="shared" si="270"/>
        <v>0</v>
      </c>
      <c r="P265" s="168">
        <f t="shared" si="243"/>
        <v>0</v>
      </c>
      <c r="Q265" s="163"/>
      <c r="R265" s="163"/>
      <c r="S265" s="163"/>
      <c r="T265" s="168">
        <f t="shared" si="244"/>
        <v>0</v>
      </c>
      <c r="U265" s="163">
        <f t="shared" si="271"/>
        <v>0</v>
      </c>
      <c r="V265" s="163">
        <f t="shared" si="272"/>
        <v>0</v>
      </c>
      <c r="W265" s="163">
        <f t="shared" si="273"/>
        <v>0</v>
      </c>
      <c r="X265" s="168">
        <f t="shared" si="245"/>
        <v>0</v>
      </c>
      <c r="Y265" s="163"/>
      <c r="Z265" s="163"/>
      <c r="AA265" s="163"/>
      <c r="AB265" s="168">
        <f t="shared" si="246"/>
        <v>0</v>
      </c>
      <c r="AC265" s="163">
        <f t="shared" si="274"/>
        <v>0</v>
      </c>
      <c r="AD265" s="163">
        <f t="shared" si="275"/>
        <v>0</v>
      </c>
      <c r="AE265" s="163">
        <f t="shared" si="276"/>
        <v>0</v>
      </c>
      <c r="AF265" s="168">
        <f t="shared" si="247"/>
        <v>0</v>
      </c>
    </row>
    <row r="266" spans="1:32" ht="17.25" customHeight="1" x14ac:dyDescent="0.2">
      <c r="A266" s="142">
        <v>8</v>
      </c>
      <c r="B266" s="165"/>
      <c r="C266" s="169">
        <v>5</v>
      </c>
      <c r="D266" s="170" t="s">
        <v>14</v>
      </c>
      <c r="E266" s="163">
        <v>0</v>
      </c>
      <c r="F266" s="163">
        <v>0</v>
      </c>
      <c r="G266" s="163">
        <v>0</v>
      </c>
      <c r="H266" s="168">
        <f t="shared" si="267"/>
        <v>0</v>
      </c>
      <c r="I266" s="163">
        <v>0</v>
      </c>
      <c r="J266" s="163">
        <v>0</v>
      </c>
      <c r="K266" s="163">
        <v>0</v>
      </c>
      <c r="L266" s="168">
        <f t="shared" si="242"/>
        <v>0</v>
      </c>
      <c r="M266" s="163">
        <v>0</v>
      </c>
      <c r="N266" s="163">
        <v>0</v>
      </c>
      <c r="O266" s="163">
        <v>0</v>
      </c>
      <c r="P266" s="168">
        <f t="shared" si="243"/>
        <v>0</v>
      </c>
      <c r="Q266" s="163">
        <v>0</v>
      </c>
      <c r="R266" s="163">
        <v>0</v>
      </c>
      <c r="S266" s="163">
        <v>0</v>
      </c>
      <c r="T266" s="168">
        <f t="shared" si="244"/>
        <v>0</v>
      </c>
      <c r="U266" s="163">
        <v>0</v>
      </c>
      <c r="V266" s="163">
        <v>0</v>
      </c>
      <c r="W266" s="163">
        <v>0</v>
      </c>
      <c r="X266" s="168">
        <f t="shared" si="245"/>
        <v>0</v>
      </c>
      <c r="Y266" s="163">
        <v>0</v>
      </c>
      <c r="Z266" s="163">
        <v>0</v>
      </c>
      <c r="AA266" s="163">
        <v>0</v>
      </c>
      <c r="AB266" s="168">
        <f t="shared" si="246"/>
        <v>0</v>
      </c>
      <c r="AC266" s="163">
        <v>0</v>
      </c>
      <c r="AD266" s="163">
        <v>0</v>
      </c>
      <c r="AE266" s="163">
        <v>0</v>
      </c>
      <c r="AF266" s="168">
        <f t="shared" si="247"/>
        <v>0</v>
      </c>
    </row>
    <row r="267" spans="1:32" ht="17.25" customHeight="1" x14ac:dyDescent="0.2">
      <c r="A267" s="142" t="s">
        <v>112</v>
      </c>
      <c r="B267" s="160"/>
      <c r="C267" s="161">
        <v>6</v>
      </c>
      <c r="D267" s="162" t="s">
        <v>16</v>
      </c>
      <c r="E267" s="163">
        <v>0</v>
      </c>
      <c r="F267" s="163">
        <v>0</v>
      </c>
      <c r="G267" s="163">
        <v>0</v>
      </c>
      <c r="H267" s="164">
        <f t="shared" si="267"/>
        <v>0</v>
      </c>
      <c r="I267" s="163">
        <v>0</v>
      </c>
      <c r="J267" s="163">
        <v>0</v>
      </c>
      <c r="K267" s="163">
        <v>0</v>
      </c>
      <c r="L267" s="164">
        <f t="shared" si="242"/>
        <v>0</v>
      </c>
      <c r="M267" s="163">
        <v>0</v>
      </c>
      <c r="N267" s="163">
        <v>0</v>
      </c>
      <c r="O267" s="163">
        <v>0</v>
      </c>
      <c r="P267" s="164">
        <f t="shared" si="243"/>
        <v>0</v>
      </c>
      <c r="Q267" s="163">
        <v>0</v>
      </c>
      <c r="R267" s="163">
        <v>0</v>
      </c>
      <c r="S267" s="163">
        <v>0</v>
      </c>
      <c r="T267" s="164">
        <f t="shared" si="244"/>
        <v>0</v>
      </c>
      <c r="U267" s="163">
        <v>0</v>
      </c>
      <c r="V267" s="163">
        <v>0</v>
      </c>
      <c r="W267" s="163">
        <v>0</v>
      </c>
      <c r="X267" s="164">
        <f t="shared" si="245"/>
        <v>0</v>
      </c>
      <c r="Y267" s="163">
        <v>0</v>
      </c>
      <c r="Z267" s="163">
        <v>0</v>
      </c>
      <c r="AA267" s="163">
        <v>0</v>
      </c>
      <c r="AB267" s="164">
        <f t="shared" si="246"/>
        <v>0</v>
      </c>
      <c r="AC267" s="163">
        <v>0</v>
      </c>
      <c r="AD267" s="163">
        <v>0</v>
      </c>
      <c r="AE267" s="163">
        <v>0</v>
      </c>
      <c r="AF267" s="164">
        <f t="shared" si="247"/>
        <v>0</v>
      </c>
    </row>
    <row r="268" spans="1:32" ht="17.25" customHeight="1" x14ac:dyDescent="0.2">
      <c r="A268" s="142" t="s">
        <v>113</v>
      </c>
      <c r="B268" s="165"/>
      <c r="C268" s="169">
        <v>7</v>
      </c>
      <c r="D268" s="170" t="s">
        <v>18</v>
      </c>
      <c r="E268" s="163">
        <v>0</v>
      </c>
      <c r="F268" s="163">
        <v>0</v>
      </c>
      <c r="G268" s="163">
        <v>0</v>
      </c>
      <c r="H268" s="168">
        <f t="shared" si="267"/>
        <v>0</v>
      </c>
      <c r="I268" s="163">
        <v>0</v>
      </c>
      <c r="J268" s="163">
        <v>0</v>
      </c>
      <c r="K268" s="163">
        <v>0</v>
      </c>
      <c r="L268" s="168">
        <f t="shared" si="242"/>
        <v>0</v>
      </c>
      <c r="M268" s="163">
        <v>0</v>
      </c>
      <c r="N268" s="163">
        <v>0</v>
      </c>
      <c r="O268" s="163">
        <v>0</v>
      </c>
      <c r="P268" s="168">
        <f t="shared" si="243"/>
        <v>0</v>
      </c>
      <c r="Q268" s="163">
        <v>0</v>
      </c>
      <c r="R268" s="163">
        <v>0</v>
      </c>
      <c r="S268" s="163">
        <v>0</v>
      </c>
      <c r="T268" s="168">
        <f t="shared" si="244"/>
        <v>0</v>
      </c>
      <c r="U268" s="163">
        <v>0</v>
      </c>
      <c r="V268" s="163">
        <v>0</v>
      </c>
      <c r="W268" s="163">
        <v>0</v>
      </c>
      <c r="X268" s="168">
        <f t="shared" si="245"/>
        <v>0</v>
      </c>
      <c r="Y268" s="163">
        <v>0</v>
      </c>
      <c r="Z268" s="163">
        <v>0</v>
      </c>
      <c r="AA268" s="163">
        <v>0</v>
      </c>
      <c r="AB268" s="168">
        <f t="shared" si="246"/>
        <v>0</v>
      </c>
      <c r="AC268" s="163">
        <v>0</v>
      </c>
      <c r="AD268" s="163">
        <v>0</v>
      </c>
      <c r="AE268" s="163">
        <v>0</v>
      </c>
      <c r="AF268" s="168">
        <f t="shared" si="247"/>
        <v>0</v>
      </c>
    </row>
    <row r="269" spans="1:32" ht="17.25" customHeight="1" x14ac:dyDescent="0.2">
      <c r="A269" s="142" t="s">
        <v>114</v>
      </c>
      <c r="B269" s="165"/>
      <c r="C269" s="169">
        <v>8</v>
      </c>
      <c r="D269" s="170" t="s">
        <v>19</v>
      </c>
      <c r="E269" s="163">
        <v>0</v>
      </c>
      <c r="F269" s="163">
        <v>0</v>
      </c>
      <c r="G269" s="163">
        <v>0</v>
      </c>
      <c r="H269" s="168">
        <f t="shared" si="267"/>
        <v>0</v>
      </c>
      <c r="I269" s="163">
        <v>0</v>
      </c>
      <c r="J269" s="163">
        <v>0</v>
      </c>
      <c r="K269" s="163">
        <v>0</v>
      </c>
      <c r="L269" s="168">
        <f t="shared" si="242"/>
        <v>0</v>
      </c>
      <c r="M269" s="163">
        <v>0</v>
      </c>
      <c r="N269" s="163">
        <v>0</v>
      </c>
      <c r="O269" s="163">
        <v>0</v>
      </c>
      <c r="P269" s="168">
        <f t="shared" si="243"/>
        <v>0</v>
      </c>
      <c r="Q269" s="163">
        <v>0</v>
      </c>
      <c r="R269" s="163">
        <v>0</v>
      </c>
      <c r="S269" s="163">
        <v>0</v>
      </c>
      <c r="T269" s="168">
        <f t="shared" si="244"/>
        <v>0</v>
      </c>
      <c r="U269" s="163">
        <v>0</v>
      </c>
      <c r="V269" s="163">
        <v>0</v>
      </c>
      <c r="W269" s="163">
        <v>0</v>
      </c>
      <c r="X269" s="168">
        <f t="shared" si="245"/>
        <v>0</v>
      </c>
      <c r="Y269" s="163">
        <v>0</v>
      </c>
      <c r="Z269" s="163">
        <v>0</v>
      </c>
      <c r="AA269" s="163">
        <v>0</v>
      </c>
      <c r="AB269" s="168">
        <f t="shared" si="246"/>
        <v>0</v>
      </c>
      <c r="AC269" s="163">
        <v>0</v>
      </c>
      <c r="AD269" s="163">
        <v>0</v>
      </c>
      <c r="AE269" s="163">
        <v>0</v>
      </c>
      <c r="AF269" s="168">
        <f t="shared" si="247"/>
        <v>0</v>
      </c>
    </row>
    <row r="270" spans="1:32" ht="17.25" customHeight="1" x14ac:dyDescent="0.2">
      <c r="A270" s="142" t="s">
        <v>46</v>
      </c>
      <c r="B270" s="224">
        <v>86</v>
      </c>
      <c r="C270" s="225" t="s">
        <v>52</v>
      </c>
      <c r="D270" s="187"/>
      <c r="E270" s="188"/>
      <c r="F270" s="188"/>
      <c r="G270" s="188"/>
      <c r="H270" s="189">
        <f t="shared" si="267"/>
        <v>0</v>
      </c>
      <c r="I270" s="188"/>
      <c r="J270" s="188"/>
      <c r="K270" s="188"/>
      <c r="L270" s="189">
        <f t="shared" si="242"/>
        <v>0</v>
      </c>
      <c r="M270" s="188"/>
      <c r="N270" s="188"/>
      <c r="O270" s="188"/>
      <c r="P270" s="189">
        <f t="shared" si="243"/>
        <v>0</v>
      </c>
      <c r="Q270" s="188"/>
      <c r="R270" s="188"/>
      <c r="S270" s="188"/>
      <c r="T270" s="189">
        <f t="shared" si="244"/>
        <v>0</v>
      </c>
      <c r="U270" s="188"/>
      <c r="V270" s="188"/>
      <c r="W270" s="188"/>
      <c r="X270" s="189">
        <f t="shared" si="245"/>
        <v>0</v>
      </c>
      <c r="Y270" s="188"/>
      <c r="Z270" s="188"/>
      <c r="AA270" s="188"/>
      <c r="AB270" s="189">
        <f t="shared" si="246"/>
        <v>0</v>
      </c>
      <c r="AC270" s="188"/>
      <c r="AD270" s="188"/>
      <c r="AE270" s="188"/>
      <c r="AF270" s="189">
        <f t="shared" si="247"/>
        <v>0</v>
      </c>
    </row>
    <row r="271" spans="1:32" ht="17.25" hidden="1" customHeight="1" outlineLevel="1" x14ac:dyDescent="0.2">
      <c r="A271" s="142"/>
      <c r="B271" s="232" t="s">
        <v>125</v>
      </c>
      <c r="C271" s="319" t="s">
        <v>123</v>
      </c>
      <c r="D271" s="319"/>
      <c r="E271" s="230">
        <f>SUM(E272:E280)</f>
        <v>0</v>
      </c>
      <c r="F271" s="230">
        <f>SUM(F272:F280)</f>
        <v>0</v>
      </c>
      <c r="G271" s="230">
        <f>SUM(G272:G280)</f>
        <v>0</v>
      </c>
      <c r="H271" s="231">
        <f t="shared" ref="H271:H278" si="277">+G271+F271+E271</f>
        <v>0</v>
      </c>
      <c r="I271" s="230">
        <f>SUM(I272:I280)</f>
        <v>0</v>
      </c>
      <c r="J271" s="230">
        <f>SUM(J272:J280)</f>
        <v>0</v>
      </c>
      <c r="K271" s="230">
        <f>SUM(K272:K280)</f>
        <v>0</v>
      </c>
      <c r="L271" s="231">
        <f t="shared" si="242"/>
        <v>0</v>
      </c>
      <c r="M271" s="230">
        <f>SUM(M272:M280)</f>
        <v>0</v>
      </c>
      <c r="N271" s="230">
        <f>SUM(N272:N280)</f>
        <v>0</v>
      </c>
      <c r="O271" s="230">
        <f>SUM(O272:O280)</f>
        <v>0</v>
      </c>
      <c r="P271" s="231">
        <f t="shared" si="243"/>
        <v>0</v>
      </c>
      <c r="Q271" s="230">
        <f>SUM(Q272:Q280)</f>
        <v>0</v>
      </c>
      <c r="R271" s="230">
        <f>SUM(R272:R280)</f>
        <v>0</v>
      </c>
      <c r="S271" s="230">
        <f>SUM(S272:S280)</f>
        <v>0</v>
      </c>
      <c r="T271" s="231">
        <f t="shared" si="244"/>
        <v>0</v>
      </c>
      <c r="U271" s="230">
        <f>SUM(U272:U280)</f>
        <v>0</v>
      </c>
      <c r="V271" s="230">
        <f>SUM(V272:V280)</f>
        <v>0</v>
      </c>
      <c r="W271" s="230">
        <f>SUM(W272:W280)</f>
        <v>0</v>
      </c>
      <c r="X271" s="231">
        <f t="shared" si="245"/>
        <v>0</v>
      </c>
      <c r="Y271" s="230">
        <f>SUM(Y272:Y280)</f>
        <v>0</v>
      </c>
      <c r="Z271" s="230">
        <f>SUM(Z272:Z280)</f>
        <v>0</v>
      </c>
      <c r="AA271" s="230">
        <f>SUM(AA272:AA280)</f>
        <v>0</v>
      </c>
      <c r="AB271" s="231">
        <f t="shared" si="246"/>
        <v>0</v>
      </c>
      <c r="AC271" s="230">
        <f>SUM(AC272:AC280)</f>
        <v>0</v>
      </c>
      <c r="AD271" s="230">
        <f>SUM(AD272:AD280)</f>
        <v>0</v>
      </c>
      <c r="AE271" s="230">
        <f>SUM(AE272:AE280)</f>
        <v>0</v>
      </c>
      <c r="AF271" s="231">
        <f t="shared" si="247"/>
        <v>0</v>
      </c>
    </row>
    <row r="272" spans="1:32" ht="17.25" hidden="1" customHeight="1" outlineLevel="1" x14ac:dyDescent="0.2">
      <c r="A272" s="142"/>
      <c r="B272" s="195"/>
      <c r="C272" s="196">
        <v>1</v>
      </c>
      <c r="D272" s="197" t="s">
        <v>10</v>
      </c>
      <c r="E272" s="163"/>
      <c r="F272" s="163"/>
      <c r="G272" s="163"/>
      <c r="H272" s="198">
        <f t="shared" si="277"/>
        <v>0</v>
      </c>
      <c r="I272" s="163"/>
      <c r="J272" s="163"/>
      <c r="K272" s="163"/>
      <c r="L272" s="198">
        <f t="shared" si="242"/>
        <v>0</v>
      </c>
      <c r="M272" s="163"/>
      <c r="N272" s="163"/>
      <c r="O272" s="163"/>
      <c r="P272" s="198">
        <f t="shared" si="243"/>
        <v>0</v>
      </c>
      <c r="Q272" s="163"/>
      <c r="R272" s="163"/>
      <c r="S272" s="163"/>
      <c r="T272" s="198">
        <f t="shared" si="244"/>
        <v>0</v>
      </c>
      <c r="U272" s="163"/>
      <c r="V272" s="163"/>
      <c r="W272" s="163"/>
      <c r="X272" s="198">
        <f t="shared" si="245"/>
        <v>0</v>
      </c>
      <c r="Y272" s="163"/>
      <c r="Z272" s="163"/>
      <c r="AA272" s="163"/>
      <c r="AB272" s="198">
        <f t="shared" si="246"/>
        <v>0</v>
      </c>
      <c r="AC272" s="163"/>
      <c r="AD272" s="163"/>
      <c r="AE272" s="163"/>
      <c r="AF272" s="198">
        <f t="shared" si="247"/>
        <v>0</v>
      </c>
    </row>
    <row r="273" spans="1:32" ht="17.25" hidden="1" customHeight="1" outlineLevel="1" x14ac:dyDescent="0.2">
      <c r="A273" s="142"/>
      <c r="B273" s="165"/>
      <c r="C273" s="166">
        <v>2</v>
      </c>
      <c r="D273" s="167" t="s">
        <v>11</v>
      </c>
      <c r="E273" s="163"/>
      <c r="F273" s="163"/>
      <c r="G273" s="163"/>
      <c r="H273" s="168">
        <f t="shared" si="277"/>
        <v>0</v>
      </c>
      <c r="I273" s="163"/>
      <c r="J273" s="163"/>
      <c r="K273" s="163"/>
      <c r="L273" s="168">
        <f t="shared" si="242"/>
        <v>0</v>
      </c>
      <c r="M273" s="163"/>
      <c r="N273" s="163"/>
      <c r="O273" s="163"/>
      <c r="P273" s="168">
        <f t="shared" si="243"/>
        <v>0</v>
      </c>
      <c r="Q273" s="163"/>
      <c r="R273" s="163"/>
      <c r="S273" s="163"/>
      <c r="T273" s="168">
        <f t="shared" si="244"/>
        <v>0</v>
      </c>
      <c r="U273" s="163"/>
      <c r="V273" s="163"/>
      <c r="W273" s="163"/>
      <c r="X273" s="168">
        <f t="shared" si="245"/>
        <v>0</v>
      </c>
      <c r="Y273" s="163"/>
      <c r="Z273" s="163"/>
      <c r="AA273" s="163"/>
      <c r="AB273" s="168">
        <f t="shared" si="246"/>
        <v>0</v>
      </c>
      <c r="AC273" s="163"/>
      <c r="AD273" s="163"/>
      <c r="AE273" s="163"/>
      <c r="AF273" s="168">
        <f t="shared" si="247"/>
        <v>0</v>
      </c>
    </row>
    <row r="274" spans="1:32" ht="17.25" hidden="1" customHeight="1" outlineLevel="1" x14ac:dyDescent="0.2">
      <c r="A274" s="142"/>
      <c r="B274" s="165"/>
      <c r="C274" s="169">
        <v>3</v>
      </c>
      <c r="D274" s="170" t="s">
        <v>12</v>
      </c>
      <c r="E274" s="163"/>
      <c r="F274" s="163"/>
      <c r="G274" s="163"/>
      <c r="H274" s="168">
        <f t="shared" si="277"/>
        <v>0</v>
      </c>
      <c r="I274" s="163"/>
      <c r="J274" s="163"/>
      <c r="K274" s="163"/>
      <c r="L274" s="168">
        <f t="shared" si="242"/>
        <v>0</v>
      </c>
      <c r="M274" s="163"/>
      <c r="N274" s="163"/>
      <c r="O274" s="163"/>
      <c r="P274" s="168">
        <f t="shared" si="243"/>
        <v>0</v>
      </c>
      <c r="Q274" s="163"/>
      <c r="R274" s="163"/>
      <c r="S274" s="163"/>
      <c r="T274" s="168">
        <f t="shared" si="244"/>
        <v>0</v>
      </c>
      <c r="U274" s="163"/>
      <c r="V274" s="163"/>
      <c r="W274" s="163"/>
      <c r="X274" s="168">
        <f t="shared" si="245"/>
        <v>0</v>
      </c>
      <c r="Y274" s="163"/>
      <c r="Z274" s="163"/>
      <c r="AA274" s="163"/>
      <c r="AB274" s="168">
        <f t="shared" si="246"/>
        <v>0</v>
      </c>
      <c r="AC274" s="163"/>
      <c r="AD274" s="163"/>
      <c r="AE274" s="163"/>
      <c r="AF274" s="168">
        <f t="shared" si="247"/>
        <v>0</v>
      </c>
    </row>
    <row r="275" spans="1:32" ht="17.25" hidden="1" customHeight="1" outlineLevel="1" x14ac:dyDescent="0.2">
      <c r="A275" s="142"/>
      <c r="B275" s="165"/>
      <c r="C275" s="169">
        <v>4</v>
      </c>
      <c r="D275" s="170" t="s">
        <v>13</v>
      </c>
      <c r="E275" s="163"/>
      <c r="F275" s="163"/>
      <c r="G275" s="163"/>
      <c r="H275" s="168">
        <f t="shared" si="277"/>
        <v>0</v>
      </c>
      <c r="I275" s="163"/>
      <c r="J275" s="163"/>
      <c r="K275" s="163"/>
      <c r="L275" s="168">
        <f t="shared" si="242"/>
        <v>0</v>
      </c>
      <c r="M275" s="163"/>
      <c r="N275" s="163"/>
      <c r="O275" s="163"/>
      <c r="P275" s="168">
        <f t="shared" si="243"/>
        <v>0</v>
      </c>
      <c r="Q275" s="163"/>
      <c r="R275" s="163"/>
      <c r="S275" s="163"/>
      <c r="T275" s="168">
        <f t="shared" si="244"/>
        <v>0</v>
      </c>
      <c r="U275" s="163"/>
      <c r="V275" s="163"/>
      <c r="W275" s="163"/>
      <c r="X275" s="168">
        <f t="shared" si="245"/>
        <v>0</v>
      </c>
      <c r="Y275" s="163"/>
      <c r="Z275" s="163"/>
      <c r="AA275" s="163"/>
      <c r="AB275" s="168">
        <f t="shared" si="246"/>
        <v>0</v>
      </c>
      <c r="AC275" s="163"/>
      <c r="AD275" s="163"/>
      <c r="AE275" s="163"/>
      <c r="AF275" s="168">
        <f t="shared" si="247"/>
        <v>0</v>
      </c>
    </row>
    <row r="276" spans="1:32" ht="17.25" hidden="1" customHeight="1" outlineLevel="1" x14ac:dyDescent="0.2">
      <c r="A276" s="142">
        <v>8</v>
      </c>
      <c r="B276" s="165"/>
      <c r="C276" s="169">
        <v>5</v>
      </c>
      <c r="D276" s="170" t="s">
        <v>14</v>
      </c>
      <c r="E276" s="163">
        <v>0</v>
      </c>
      <c r="F276" s="163">
        <v>0</v>
      </c>
      <c r="G276" s="163">
        <v>0</v>
      </c>
      <c r="H276" s="168">
        <f t="shared" si="277"/>
        <v>0</v>
      </c>
      <c r="I276" s="163">
        <v>0</v>
      </c>
      <c r="J276" s="163">
        <v>0</v>
      </c>
      <c r="K276" s="163">
        <v>0</v>
      </c>
      <c r="L276" s="168">
        <f t="shared" si="242"/>
        <v>0</v>
      </c>
      <c r="M276" s="163">
        <v>0</v>
      </c>
      <c r="N276" s="163">
        <v>0</v>
      </c>
      <c r="O276" s="163">
        <v>0</v>
      </c>
      <c r="P276" s="168">
        <f t="shared" si="243"/>
        <v>0</v>
      </c>
      <c r="Q276" s="163">
        <v>0</v>
      </c>
      <c r="R276" s="163">
        <v>0</v>
      </c>
      <c r="S276" s="163">
        <v>0</v>
      </c>
      <c r="T276" s="168">
        <f t="shared" si="244"/>
        <v>0</v>
      </c>
      <c r="U276" s="163">
        <v>0</v>
      </c>
      <c r="V276" s="163">
        <v>0</v>
      </c>
      <c r="W276" s="163">
        <v>0</v>
      </c>
      <c r="X276" s="168">
        <f t="shared" si="245"/>
        <v>0</v>
      </c>
      <c r="Y276" s="163">
        <v>0</v>
      </c>
      <c r="Z276" s="163">
        <v>0</v>
      </c>
      <c r="AA276" s="163">
        <v>0</v>
      </c>
      <c r="AB276" s="168">
        <f t="shared" si="246"/>
        <v>0</v>
      </c>
      <c r="AC276" s="163">
        <v>0</v>
      </c>
      <c r="AD276" s="163">
        <v>0</v>
      </c>
      <c r="AE276" s="163">
        <v>0</v>
      </c>
      <c r="AF276" s="168">
        <f t="shared" si="247"/>
        <v>0</v>
      </c>
    </row>
    <row r="277" spans="1:32" ht="17.25" hidden="1" customHeight="1" outlineLevel="1" x14ac:dyDescent="0.2">
      <c r="A277" s="142" t="s">
        <v>112</v>
      </c>
      <c r="B277" s="160"/>
      <c r="C277" s="161">
        <v>6</v>
      </c>
      <c r="D277" s="162" t="s">
        <v>16</v>
      </c>
      <c r="E277" s="163">
        <v>0</v>
      </c>
      <c r="F277" s="163">
        <v>0</v>
      </c>
      <c r="G277" s="163">
        <v>0</v>
      </c>
      <c r="H277" s="164">
        <f t="shared" si="277"/>
        <v>0</v>
      </c>
      <c r="I277" s="163">
        <v>0</v>
      </c>
      <c r="J277" s="163">
        <v>0</v>
      </c>
      <c r="K277" s="163">
        <v>0</v>
      </c>
      <c r="L277" s="164">
        <f t="shared" si="242"/>
        <v>0</v>
      </c>
      <c r="M277" s="163">
        <v>0</v>
      </c>
      <c r="N277" s="163">
        <v>0</v>
      </c>
      <c r="O277" s="163">
        <v>0</v>
      </c>
      <c r="P277" s="164">
        <f t="shared" si="243"/>
        <v>0</v>
      </c>
      <c r="Q277" s="163">
        <v>0</v>
      </c>
      <c r="R277" s="163">
        <v>0</v>
      </c>
      <c r="S277" s="163">
        <v>0</v>
      </c>
      <c r="T277" s="164">
        <f t="shared" si="244"/>
        <v>0</v>
      </c>
      <c r="U277" s="163">
        <v>0</v>
      </c>
      <c r="V277" s="163">
        <v>0</v>
      </c>
      <c r="W277" s="163">
        <v>0</v>
      </c>
      <c r="X277" s="164">
        <f t="shared" si="245"/>
        <v>0</v>
      </c>
      <c r="Y277" s="163">
        <v>0</v>
      </c>
      <c r="Z277" s="163">
        <v>0</v>
      </c>
      <c r="AA277" s="163">
        <v>0</v>
      </c>
      <c r="AB277" s="164">
        <f t="shared" si="246"/>
        <v>0</v>
      </c>
      <c r="AC277" s="163">
        <v>0</v>
      </c>
      <c r="AD277" s="163">
        <v>0</v>
      </c>
      <c r="AE277" s="163">
        <v>0</v>
      </c>
      <c r="AF277" s="164">
        <f t="shared" si="247"/>
        <v>0</v>
      </c>
    </row>
    <row r="278" spans="1:32" ht="17.25" hidden="1" customHeight="1" outlineLevel="1" x14ac:dyDescent="0.2">
      <c r="A278" s="142" t="s">
        <v>113</v>
      </c>
      <c r="B278" s="165"/>
      <c r="C278" s="169">
        <v>7</v>
      </c>
      <c r="D278" s="170" t="s">
        <v>18</v>
      </c>
      <c r="E278" s="163">
        <v>0</v>
      </c>
      <c r="F278" s="163">
        <v>0</v>
      </c>
      <c r="G278" s="163">
        <v>0</v>
      </c>
      <c r="H278" s="168">
        <f t="shared" si="277"/>
        <v>0</v>
      </c>
      <c r="I278" s="163">
        <v>0</v>
      </c>
      <c r="J278" s="163">
        <v>0</v>
      </c>
      <c r="K278" s="163">
        <v>0</v>
      </c>
      <c r="L278" s="168">
        <f t="shared" si="242"/>
        <v>0</v>
      </c>
      <c r="M278" s="163">
        <v>0</v>
      </c>
      <c r="N278" s="163">
        <v>0</v>
      </c>
      <c r="O278" s="163">
        <v>0</v>
      </c>
      <c r="P278" s="168">
        <f t="shared" si="243"/>
        <v>0</v>
      </c>
      <c r="Q278" s="163">
        <v>0</v>
      </c>
      <c r="R278" s="163">
        <v>0</v>
      </c>
      <c r="S278" s="163">
        <v>0</v>
      </c>
      <c r="T278" s="168">
        <f t="shared" si="244"/>
        <v>0</v>
      </c>
      <c r="U278" s="163">
        <v>0</v>
      </c>
      <c r="V278" s="163">
        <v>0</v>
      </c>
      <c r="W278" s="163">
        <v>0</v>
      </c>
      <c r="X278" s="168">
        <f t="shared" si="245"/>
        <v>0</v>
      </c>
      <c r="Y278" s="163">
        <v>0</v>
      </c>
      <c r="Z278" s="163">
        <v>0</v>
      </c>
      <c r="AA278" s="163">
        <v>0</v>
      </c>
      <c r="AB278" s="168">
        <f t="shared" si="246"/>
        <v>0</v>
      </c>
      <c r="AC278" s="163">
        <v>0</v>
      </c>
      <c r="AD278" s="163">
        <v>0</v>
      </c>
      <c r="AE278" s="163">
        <v>0</v>
      </c>
      <c r="AF278" s="168">
        <f t="shared" si="247"/>
        <v>0</v>
      </c>
    </row>
    <row r="279" spans="1:32" ht="17.25" hidden="1" customHeight="1" outlineLevel="1" x14ac:dyDescent="0.2">
      <c r="A279" s="142" t="s">
        <v>114</v>
      </c>
      <c r="B279" s="165"/>
      <c r="C279" s="169">
        <v>8</v>
      </c>
      <c r="D279" s="170" t="s">
        <v>19</v>
      </c>
      <c r="E279" s="163">
        <v>0</v>
      </c>
      <c r="F279" s="163">
        <v>0</v>
      </c>
      <c r="G279" s="163">
        <v>0</v>
      </c>
      <c r="H279" s="168">
        <f t="shared" ref="H279:H280" si="278">+G279+F279+E279</f>
        <v>0</v>
      </c>
      <c r="I279" s="163">
        <v>0</v>
      </c>
      <c r="J279" s="163">
        <v>0</v>
      </c>
      <c r="K279" s="163">
        <v>0</v>
      </c>
      <c r="L279" s="168">
        <f t="shared" si="242"/>
        <v>0</v>
      </c>
      <c r="M279" s="163">
        <v>0</v>
      </c>
      <c r="N279" s="163">
        <v>0</v>
      </c>
      <c r="O279" s="163">
        <v>0</v>
      </c>
      <c r="P279" s="168">
        <f t="shared" si="243"/>
        <v>0</v>
      </c>
      <c r="Q279" s="163">
        <v>0</v>
      </c>
      <c r="R279" s="163">
        <v>0</v>
      </c>
      <c r="S279" s="163">
        <v>0</v>
      </c>
      <c r="T279" s="168">
        <f t="shared" si="244"/>
        <v>0</v>
      </c>
      <c r="U279" s="163">
        <v>0</v>
      </c>
      <c r="V279" s="163">
        <v>0</v>
      </c>
      <c r="W279" s="163">
        <v>0</v>
      </c>
      <c r="X279" s="168">
        <f t="shared" si="245"/>
        <v>0</v>
      </c>
      <c r="Y279" s="163">
        <v>0</v>
      </c>
      <c r="Z279" s="163">
        <v>0</v>
      </c>
      <c r="AA279" s="163">
        <v>0</v>
      </c>
      <c r="AB279" s="168">
        <f t="shared" si="246"/>
        <v>0</v>
      </c>
      <c r="AC279" s="163">
        <v>0</v>
      </c>
      <c r="AD279" s="163">
        <v>0</v>
      </c>
      <c r="AE279" s="163">
        <v>0</v>
      </c>
      <c r="AF279" s="168">
        <f t="shared" si="247"/>
        <v>0</v>
      </c>
    </row>
    <row r="280" spans="1:32" ht="17.25" hidden="1" customHeight="1" outlineLevel="1" x14ac:dyDescent="0.2">
      <c r="A280" s="142" t="s">
        <v>46</v>
      </c>
      <c r="B280" s="224">
        <v>86</v>
      </c>
      <c r="C280" s="225" t="s">
        <v>52</v>
      </c>
      <c r="D280" s="187"/>
      <c r="E280" s="188"/>
      <c r="F280" s="188"/>
      <c r="G280" s="188"/>
      <c r="H280" s="189">
        <f t="shared" si="278"/>
        <v>0</v>
      </c>
      <c r="I280" s="188"/>
      <c r="J280" s="188"/>
      <c r="K280" s="188"/>
      <c r="L280" s="189">
        <f t="shared" si="242"/>
        <v>0</v>
      </c>
      <c r="M280" s="188"/>
      <c r="N280" s="188"/>
      <c r="O280" s="188"/>
      <c r="P280" s="189">
        <f t="shared" si="243"/>
        <v>0</v>
      </c>
      <c r="Q280" s="188"/>
      <c r="R280" s="188"/>
      <c r="S280" s="188"/>
      <c r="T280" s="189">
        <f t="shared" si="244"/>
        <v>0</v>
      </c>
      <c r="U280" s="188"/>
      <c r="V280" s="188"/>
      <c r="W280" s="188"/>
      <c r="X280" s="189">
        <f t="shared" si="245"/>
        <v>0</v>
      </c>
      <c r="Y280" s="188"/>
      <c r="Z280" s="188"/>
      <c r="AA280" s="188"/>
      <c r="AB280" s="189">
        <f t="shared" si="246"/>
        <v>0</v>
      </c>
      <c r="AC280" s="188"/>
      <c r="AD280" s="188"/>
      <c r="AE280" s="188"/>
      <c r="AF280" s="189">
        <f t="shared" si="247"/>
        <v>0</v>
      </c>
    </row>
    <row r="281" spans="1:32" ht="17.25" customHeight="1" collapsed="1" x14ac:dyDescent="0.2">
      <c r="A281" s="142"/>
      <c r="B281" s="229" t="s">
        <v>58</v>
      </c>
      <c r="C281" s="319" t="s">
        <v>129</v>
      </c>
      <c r="D281" s="319"/>
      <c r="E281" s="230">
        <f>SUM(E282:E290)</f>
        <v>0</v>
      </c>
      <c r="F281" s="230">
        <f>SUM(F282:F290)</f>
        <v>15513</v>
      </c>
      <c r="G281" s="230">
        <f>SUM(G282:G290)</f>
        <v>0</v>
      </c>
      <c r="H281" s="231">
        <f t="shared" si="257"/>
        <v>15513</v>
      </c>
      <c r="I281" s="230">
        <f>SUM(I282:I290)</f>
        <v>0</v>
      </c>
      <c r="J281" s="230">
        <f>SUM(J282:J290)</f>
        <v>4308</v>
      </c>
      <c r="K281" s="230">
        <f>SUM(K282:K290)</f>
        <v>0</v>
      </c>
      <c r="L281" s="231">
        <f t="shared" si="242"/>
        <v>4308</v>
      </c>
      <c r="M281" s="230">
        <f>SUM(M282:M290)</f>
        <v>0</v>
      </c>
      <c r="N281" s="230">
        <f>SUM(N282:N290)</f>
        <v>19821</v>
      </c>
      <c r="O281" s="230">
        <f>SUM(O282:O290)</f>
        <v>0</v>
      </c>
      <c r="P281" s="231">
        <f t="shared" si="243"/>
        <v>19821</v>
      </c>
      <c r="Q281" s="230">
        <f>SUM(Q282:Q290)</f>
        <v>0</v>
      </c>
      <c r="R281" s="230">
        <f>SUM(R282:R290)</f>
        <v>0</v>
      </c>
      <c r="S281" s="230">
        <f>SUM(S282:S290)</f>
        <v>0</v>
      </c>
      <c r="T281" s="231">
        <f t="shared" si="244"/>
        <v>0</v>
      </c>
      <c r="U281" s="230">
        <f>SUM(U282:U290)</f>
        <v>0</v>
      </c>
      <c r="V281" s="230">
        <f>SUM(V282:V290)</f>
        <v>19821</v>
      </c>
      <c r="W281" s="230">
        <f>SUM(W282:W290)</f>
        <v>0</v>
      </c>
      <c r="X281" s="231">
        <f t="shared" si="245"/>
        <v>19821</v>
      </c>
      <c r="Y281" s="230">
        <f>SUM(Y282:Y290)</f>
        <v>0</v>
      </c>
      <c r="Z281" s="230">
        <f>SUM(Z282:Z290)</f>
        <v>0</v>
      </c>
      <c r="AA281" s="230">
        <f>SUM(AA282:AA290)</f>
        <v>0</v>
      </c>
      <c r="AB281" s="231">
        <f t="shared" si="246"/>
        <v>0</v>
      </c>
      <c r="AC281" s="230">
        <f>SUM(AC282:AC290)</f>
        <v>0</v>
      </c>
      <c r="AD281" s="230">
        <f>SUM(AD282:AD290)</f>
        <v>19821</v>
      </c>
      <c r="AE281" s="230">
        <f>SUM(AE282:AE290)</f>
        <v>0</v>
      </c>
      <c r="AF281" s="231">
        <f t="shared" si="247"/>
        <v>19821</v>
      </c>
    </row>
    <row r="282" spans="1:32" ht="17.25" customHeight="1" x14ac:dyDescent="0.2">
      <c r="A282" s="142"/>
      <c r="B282" s="160"/>
      <c r="C282" s="161">
        <v>1</v>
      </c>
      <c r="D282" s="162" t="s">
        <v>10</v>
      </c>
      <c r="E282" s="163">
        <v>0</v>
      </c>
      <c r="F282" s="163">
        <v>4417</v>
      </c>
      <c r="G282" s="163">
        <v>0</v>
      </c>
      <c r="H282" s="164">
        <f t="shared" si="257"/>
        <v>4417</v>
      </c>
      <c r="I282" s="163"/>
      <c r="J282" s="163">
        <f>600+450+716-300</f>
        <v>1466</v>
      </c>
      <c r="K282" s="163"/>
      <c r="L282" s="164">
        <f t="shared" si="242"/>
        <v>1466</v>
      </c>
      <c r="M282" s="163">
        <f t="shared" ref="M282:M285" si="279">+E282+I282</f>
        <v>0</v>
      </c>
      <c r="N282" s="163">
        <f t="shared" ref="N282:N285" si="280">+F282+J282</f>
        <v>5883</v>
      </c>
      <c r="O282" s="163">
        <f t="shared" ref="O282:O285" si="281">+G282+K282</f>
        <v>0</v>
      </c>
      <c r="P282" s="164">
        <f t="shared" si="243"/>
        <v>5883</v>
      </c>
      <c r="Q282" s="163"/>
      <c r="R282" s="163"/>
      <c r="S282" s="163"/>
      <c r="T282" s="164">
        <f t="shared" si="244"/>
        <v>0</v>
      </c>
      <c r="U282" s="163">
        <f t="shared" ref="U282:U285" si="282">+M282+Q282</f>
        <v>0</v>
      </c>
      <c r="V282" s="163">
        <f t="shared" ref="V282:V285" si="283">+N282+R282</f>
        <v>5883</v>
      </c>
      <c r="W282" s="163">
        <f t="shared" ref="W282:W285" si="284">+O282+S282</f>
        <v>0</v>
      </c>
      <c r="X282" s="164">
        <f t="shared" si="245"/>
        <v>5883</v>
      </c>
      <c r="Y282" s="163"/>
      <c r="Z282" s="163">
        <v>716</v>
      </c>
      <c r="AA282" s="163"/>
      <c r="AB282" s="164">
        <f t="shared" si="246"/>
        <v>716</v>
      </c>
      <c r="AC282" s="163">
        <f t="shared" ref="AC282:AC285" si="285">+U282+Y282</f>
        <v>0</v>
      </c>
      <c r="AD282" s="163">
        <f t="shared" ref="AD282:AD285" si="286">+V282+Z282</f>
        <v>6599</v>
      </c>
      <c r="AE282" s="163">
        <f t="shared" ref="AE282:AE285" si="287">+W282+AA282</f>
        <v>0</v>
      </c>
      <c r="AF282" s="164">
        <f t="shared" si="247"/>
        <v>6599</v>
      </c>
    </row>
    <row r="283" spans="1:32" ht="30" x14ac:dyDescent="0.2">
      <c r="A283" s="142"/>
      <c r="B283" s="165"/>
      <c r="C283" s="166">
        <v>2</v>
      </c>
      <c r="D283" s="167" t="s">
        <v>11</v>
      </c>
      <c r="E283" s="163">
        <v>0</v>
      </c>
      <c r="F283" s="163">
        <v>817</v>
      </c>
      <c r="G283" s="163">
        <v>0</v>
      </c>
      <c r="H283" s="168">
        <f t="shared" si="257"/>
        <v>817</v>
      </c>
      <c r="I283" s="163"/>
      <c r="J283" s="163">
        <f>71+142+51</f>
        <v>264</v>
      </c>
      <c r="K283" s="163"/>
      <c r="L283" s="168">
        <f t="shared" si="242"/>
        <v>264</v>
      </c>
      <c r="M283" s="163">
        <f t="shared" si="279"/>
        <v>0</v>
      </c>
      <c r="N283" s="163">
        <f t="shared" si="280"/>
        <v>1081</v>
      </c>
      <c r="O283" s="163">
        <f t="shared" si="281"/>
        <v>0</v>
      </c>
      <c r="P283" s="168">
        <f t="shared" si="243"/>
        <v>1081</v>
      </c>
      <c r="Q283" s="163"/>
      <c r="R283" s="163"/>
      <c r="S283" s="163"/>
      <c r="T283" s="168">
        <f t="shared" si="244"/>
        <v>0</v>
      </c>
      <c r="U283" s="163">
        <f t="shared" si="282"/>
        <v>0</v>
      </c>
      <c r="V283" s="163">
        <f t="shared" si="283"/>
        <v>1081</v>
      </c>
      <c r="W283" s="163">
        <f t="shared" si="284"/>
        <v>0</v>
      </c>
      <c r="X283" s="168">
        <f t="shared" si="245"/>
        <v>1081</v>
      </c>
      <c r="Y283" s="163"/>
      <c r="Z283" s="163">
        <v>84</v>
      </c>
      <c r="AA283" s="163"/>
      <c r="AB283" s="168">
        <f t="shared" si="246"/>
        <v>84</v>
      </c>
      <c r="AC283" s="163">
        <f t="shared" si="285"/>
        <v>0</v>
      </c>
      <c r="AD283" s="163">
        <f t="shared" si="286"/>
        <v>1165</v>
      </c>
      <c r="AE283" s="163">
        <f t="shared" si="287"/>
        <v>0</v>
      </c>
      <c r="AF283" s="168">
        <f t="shared" si="247"/>
        <v>1165</v>
      </c>
    </row>
    <row r="284" spans="1:32" ht="17.25" customHeight="1" x14ac:dyDescent="0.2">
      <c r="A284" s="142"/>
      <c r="B284" s="165"/>
      <c r="C284" s="169">
        <v>3</v>
      </c>
      <c r="D284" s="170" t="s">
        <v>12</v>
      </c>
      <c r="E284" s="163">
        <v>0</v>
      </c>
      <c r="F284" s="163">
        <v>3928</v>
      </c>
      <c r="G284" s="163">
        <v>0</v>
      </c>
      <c r="H284" s="168">
        <f t="shared" si="257"/>
        <v>3928</v>
      </c>
      <c r="I284" s="163"/>
      <c r="J284" s="163">
        <f>-681+10-51+300</f>
        <v>-422</v>
      </c>
      <c r="K284" s="163"/>
      <c r="L284" s="168">
        <f t="shared" si="242"/>
        <v>-422</v>
      </c>
      <c r="M284" s="163">
        <f t="shared" si="279"/>
        <v>0</v>
      </c>
      <c r="N284" s="163">
        <f t="shared" si="280"/>
        <v>3506</v>
      </c>
      <c r="O284" s="163">
        <f t="shared" si="281"/>
        <v>0</v>
      </c>
      <c r="P284" s="168">
        <f t="shared" si="243"/>
        <v>3506</v>
      </c>
      <c r="Q284" s="163"/>
      <c r="R284" s="163"/>
      <c r="S284" s="163"/>
      <c r="T284" s="168">
        <f t="shared" si="244"/>
        <v>0</v>
      </c>
      <c r="U284" s="163">
        <f t="shared" si="282"/>
        <v>0</v>
      </c>
      <c r="V284" s="163">
        <f t="shared" si="283"/>
        <v>3506</v>
      </c>
      <c r="W284" s="163">
        <f t="shared" si="284"/>
        <v>0</v>
      </c>
      <c r="X284" s="168">
        <f t="shared" si="245"/>
        <v>3506</v>
      </c>
      <c r="Y284" s="163"/>
      <c r="Z284" s="163">
        <f>261+244+124</f>
        <v>629</v>
      </c>
      <c r="AA284" s="163"/>
      <c r="AB284" s="168">
        <f t="shared" si="246"/>
        <v>629</v>
      </c>
      <c r="AC284" s="163">
        <f t="shared" si="285"/>
        <v>0</v>
      </c>
      <c r="AD284" s="163">
        <f t="shared" si="286"/>
        <v>4135</v>
      </c>
      <c r="AE284" s="163">
        <f t="shared" si="287"/>
        <v>0</v>
      </c>
      <c r="AF284" s="168">
        <f t="shared" si="247"/>
        <v>4135</v>
      </c>
    </row>
    <row r="285" spans="1:32" ht="17.25" customHeight="1" x14ac:dyDescent="0.2">
      <c r="A285" s="142"/>
      <c r="B285" s="165"/>
      <c r="C285" s="169">
        <v>4</v>
      </c>
      <c r="D285" s="170" t="s">
        <v>13</v>
      </c>
      <c r="E285" s="163">
        <v>0</v>
      </c>
      <c r="F285" s="163">
        <v>0</v>
      </c>
      <c r="G285" s="163">
        <v>0</v>
      </c>
      <c r="H285" s="168">
        <f t="shared" si="257"/>
        <v>0</v>
      </c>
      <c r="I285" s="163"/>
      <c r="J285" s="163"/>
      <c r="K285" s="163"/>
      <c r="L285" s="168">
        <f t="shared" si="242"/>
        <v>0</v>
      </c>
      <c r="M285" s="163">
        <f t="shared" si="279"/>
        <v>0</v>
      </c>
      <c r="N285" s="163">
        <f t="shared" si="280"/>
        <v>0</v>
      </c>
      <c r="O285" s="163">
        <f t="shared" si="281"/>
        <v>0</v>
      </c>
      <c r="P285" s="168">
        <f t="shared" si="243"/>
        <v>0</v>
      </c>
      <c r="Q285" s="163"/>
      <c r="R285" s="163"/>
      <c r="S285" s="163"/>
      <c r="T285" s="168">
        <f t="shared" si="244"/>
        <v>0</v>
      </c>
      <c r="U285" s="163">
        <f t="shared" si="282"/>
        <v>0</v>
      </c>
      <c r="V285" s="163">
        <f t="shared" si="283"/>
        <v>0</v>
      </c>
      <c r="W285" s="163">
        <f t="shared" si="284"/>
        <v>0</v>
      </c>
      <c r="X285" s="168">
        <f t="shared" si="245"/>
        <v>0</v>
      </c>
      <c r="Y285" s="163"/>
      <c r="Z285" s="163"/>
      <c r="AA285" s="163"/>
      <c r="AB285" s="168">
        <f t="shared" si="246"/>
        <v>0</v>
      </c>
      <c r="AC285" s="163">
        <f t="shared" si="285"/>
        <v>0</v>
      </c>
      <c r="AD285" s="163">
        <f t="shared" si="286"/>
        <v>0</v>
      </c>
      <c r="AE285" s="163">
        <f t="shared" si="287"/>
        <v>0</v>
      </c>
      <c r="AF285" s="168">
        <f t="shared" si="247"/>
        <v>0</v>
      </c>
    </row>
    <row r="286" spans="1:32" ht="17.25" customHeight="1" x14ac:dyDescent="0.2">
      <c r="A286" s="142">
        <v>8</v>
      </c>
      <c r="B286" s="165"/>
      <c r="C286" s="169">
        <v>5</v>
      </c>
      <c r="D286" s="170" t="s">
        <v>14</v>
      </c>
      <c r="E286" s="163">
        <v>0</v>
      </c>
      <c r="F286" s="163">
        <v>0</v>
      </c>
      <c r="G286" s="163">
        <v>0</v>
      </c>
      <c r="H286" s="168">
        <f t="shared" si="257"/>
        <v>0</v>
      </c>
      <c r="I286" s="163">
        <v>0</v>
      </c>
      <c r="J286" s="163">
        <v>0</v>
      </c>
      <c r="K286" s="163">
        <v>0</v>
      </c>
      <c r="L286" s="168">
        <f t="shared" ref="L286:L366" si="288">+K286+J286+I286</f>
        <v>0</v>
      </c>
      <c r="M286" s="163">
        <v>0</v>
      </c>
      <c r="N286" s="163">
        <v>0</v>
      </c>
      <c r="O286" s="163">
        <v>0</v>
      </c>
      <c r="P286" s="168">
        <f t="shared" ref="P286:P366" si="289">+O286+N286+M286</f>
        <v>0</v>
      </c>
      <c r="Q286" s="163">
        <v>0</v>
      </c>
      <c r="R286" s="163">
        <v>0</v>
      </c>
      <c r="S286" s="163">
        <v>0</v>
      </c>
      <c r="T286" s="168">
        <f t="shared" ref="T286:T366" si="290">+S286+R286+Q286</f>
        <v>0</v>
      </c>
      <c r="U286" s="163">
        <v>0</v>
      </c>
      <c r="V286" s="163">
        <v>0</v>
      </c>
      <c r="W286" s="163">
        <v>0</v>
      </c>
      <c r="X286" s="168">
        <f t="shared" ref="X286:X366" si="291">+W286+V286+U286</f>
        <v>0</v>
      </c>
      <c r="Y286" s="163">
        <v>0</v>
      </c>
      <c r="Z286" s="163">
        <v>0</v>
      </c>
      <c r="AA286" s="163">
        <v>0</v>
      </c>
      <c r="AB286" s="168">
        <f t="shared" ref="AB286:AB366" si="292">+AA286+Z286+Y286</f>
        <v>0</v>
      </c>
      <c r="AC286" s="163">
        <v>0</v>
      </c>
      <c r="AD286" s="163">
        <v>0</v>
      </c>
      <c r="AE286" s="163">
        <v>0</v>
      </c>
      <c r="AF286" s="168">
        <f t="shared" ref="AF286:AF366" si="293">+AE286+AD286+AC286</f>
        <v>0</v>
      </c>
    </row>
    <row r="287" spans="1:32" ht="17.25" customHeight="1" x14ac:dyDescent="0.2">
      <c r="A287" s="142" t="s">
        <v>15</v>
      </c>
      <c r="B287" s="160"/>
      <c r="C287" s="161">
        <v>6</v>
      </c>
      <c r="D287" s="162" t="s">
        <v>16</v>
      </c>
      <c r="E287" s="163">
        <v>0</v>
      </c>
      <c r="F287" s="163">
        <v>6351</v>
      </c>
      <c r="G287" s="163">
        <v>0</v>
      </c>
      <c r="H287" s="164">
        <f t="shared" si="257"/>
        <v>6351</v>
      </c>
      <c r="I287" s="163">
        <v>0</v>
      </c>
      <c r="J287" s="163">
        <v>3000</v>
      </c>
      <c r="K287" s="163">
        <v>0</v>
      </c>
      <c r="L287" s="164">
        <f t="shared" si="288"/>
        <v>3000</v>
      </c>
      <c r="M287" s="163">
        <v>0</v>
      </c>
      <c r="N287" s="163">
        <v>9351</v>
      </c>
      <c r="O287" s="163">
        <v>0</v>
      </c>
      <c r="P287" s="164">
        <f t="shared" si="289"/>
        <v>9351</v>
      </c>
      <c r="Q287" s="163">
        <v>0</v>
      </c>
      <c r="R287" s="163">
        <v>0</v>
      </c>
      <c r="S287" s="163">
        <v>0</v>
      </c>
      <c r="T287" s="164">
        <f t="shared" si="290"/>
        <v>0</v>
      </c>
      <c r="U287" s="163">
        <v>0</v>
      </c>
      <c r="V287" s="163">
        <v>9351</v>
      </c>
      <c r="W287" s="163">
        <v>0</v>
      </c>
      <c r="X287" s="164">
        <f t="shared" si="291"/>
        <v>9351</v>
      </c>
      <c r="Y287" s="163">
        <v>0</v>
      </c>
      <c r="Z287" s="163">
        <v>-1429</v>
      </c>
      <c r="AA287" s="163">
        <v>0</v>
      </c>
      <c r="AB287" s="164">
        <f t="shared" si="292"/>
        <v>-1429</v>
      </c>
      <c r="AC287" s="163">
        <v>0</v>
      </c>
      <c r="AD287" s="163">
        <v>7922</v>
      </c>
      <c r="AE287" s="163">
        <v>0</v>
      </c>
      <c r="AF287" s="164">
        <f t="shared" si="293"/>
        <v>7922</v>
      </c>
    </row>
    <row r="288" spans="1:32" ht="17.25" customHeight="1" x14ac:dyDescent="0.2">
      <c r="A288" s="142" t="s">
        <v>17</v>
      </c>
      <c r="B288" s="165"/>
      <c r="C288" s="169">
        <v>7</v>
      </c>
      <c r="D288" s="170" t="s">
        <v>18</v>
      </c>
      <c r="E288" s="163">
        <v>0</v>
      </c>
      <c r="F288" s="163">
        <v>0</v>
      </c>
      <c r="G288" s="163">
        <v>0</v>
      </c>
      <c r="H288" s="168">
        <f t="shared" si="257"/>
        <v>0</v>
      </c>
      <c r="I288" s="163">
        <v>0</v>
      </c>
      <c r="J288" s="163">
        <v>0</v>
      </c>
      <c r="K288" s="163">
        <v>0</v>
      </c>
      <c r="L288" s="168">
        <f t="shared" si="288"/>
        <v>0</v>
      </c>
      <c r="M288" s="163">
        <v>0</v>
      </c>
      <c r="N288" s="163">
        <v>0</v>
      </c>
      <c r="O288" s="163">
        <v>0</v>
      </c>
      <c r="P288" s="168">
        <f t="shared" si="289"/>
        <v>0</v>
      </c>
      <c r="Q288" s="163">
        <v>0</v>
      </c>
      <c r="R288" s="163">
        <v>0</v>
      </c>
      <c r="S288" s="163">
        <v>0</v>
      </c>
      <c r="T288" s="168">
        <f t="shared" si="290"/>
        <v>0</v>
      </c>
      <c r="U288" s="163">
        <v>0</v>
      </c>
      <c r="V288" s="163">
        <v>0</v>
      </c>
      <c r="W288" s="163">
        <v>0</v>
      </c>
      <c r="X288" s="168">
        <f t="shared" si="291"/>
        <v>0</v>
      </c>
      <c r="Y288" s="163">
        <v>0</v>
      </c>
      <c r="Z288" s="163">
        <v>0</v>
      </c>
      <c r="AA288" s="163">
        <v>0</v>
      </c>
      <c r="AB288" s="168">
        <f t="shared" si="292"/>
        <v>0</v>
      </c>
      <c r="AC288" s="163">
        <v>0</v>
      </c>
      <c r="AD288" s="163">
        <v>0</v>
      </c>
      <c r="AE288" s="163">
        <v>0</v>
      </c>
      <c r="AF288" s="168">
        <f t="shared" si="293"/>
        <v>0</v>
      </c>
    </row>
    <row r="289" spans="1:32" ht="17.25" customHeight="1" x14ac:dyDescent="0.2">
      <c r="A289" s="142" t="s">
        <v>114</v>
      </c>
      <c r="B289" s="165"/>
      <c r="C289" s="169">
        <v>8</v>
      </c>
      <c r="D289" s="170" t="s">
        <v>19</v>
      </c>
      <c r="E289" s="163">
        <f>0</f>
        <v>0</v>
      </c>
      <c r="F289" s="163">
        <f>0</f>
        <v>0</v>
      </c>
      <c r="G289" s="163">
        <f>0</f>
        <v>0</v>
      </c>
      <c r="H289" s="168">
        <f t="shared" si="257"/>
        <v>0</v>
      </c>
      <c r="I289" s="163">
        <f>0</f>
        <v>0</v>
      </c>
      <c r="J289" s="163">
        <f>0</f>
        <v>0</v>
      </c>
      <c r="K289" s="163">
        <f>0</f>
        <v>0</v>
      </c>
      <c r="L289" s="168">
        <f t="shared" si="288"/>
        <v>0</v>
      </c>
      <c r="M289" s="163">
        <f>0</f>
        <v>0</v>
      </c>
      <c r="N289" s="163">
        <f>0</f>
        <v>0</v>
      </c>
      <c r="O289" s="163">
        <f>0</f>
        <v>0</v>
      </c>
      <c r="P289" s="168">
        <f t="shared" si="289"/>
        <v>0</v>
      </c>
      <c r="Q289" s="163">
        <f>0</f>
        <v>0</v>
      </c>
      <c r="R289" s="163">
        <f>0</f>
        <v>0</v>
      </c>
      <c r="S289" s="163">
        <f>0</f>
        <v>0</v>
      </c>
      <c r="T289" s="168">
        <f t="shared" si="290"/>
        <v>0</v>
      </c>
      <c r="U289" s="163">
        <f>0</f>
        <v>0</v>
      </c>
      <c r="V289" s="163">
        <f>0</f>
        <v>0</v>
      </c>
      <c r="W289" s="163">
        <f>0</f>
        <v>0</v>
      </c>
      <c r="X289" s="168">
        <f t="shared" si="291"/>
        <v>0</v>
      </c>
      <c r="Y289" s="163">
        <f>0</f>
        <v>0</v>
      </c>
      <c r="Z289" s="163">
        <f>0</f>
        <v>0</v>
      </c>
      <c r="AA289" s="163">
        <f>0</f>
        <v>0</v>
      </c>
      <c r="AB289" s="168">
        <f t="shared" si="292"/>
        <v>0</v>
      </c>
      <c r="AC289" s="163">
        <f>0</f>
        <v>0</v>
      </c>
      <c r="AD289" s="163">
        <f>0</f>
        <v>0</v>
      </c>
      <c r="AE289" s="163">
        <f>0</f>
        <v>0</v>
      </c>
      <c r="AF289" s="168">
        <f t="shared" si="293"/>
        <v>0</v>
      </c>
    </row>
    <row r="290" spans="1:32" ht="17.25" customHeight="1" x14ac:dyDescent="0.2">
      <c r="A290" s="142" t="s">
        <v>46</v>
      </c>
      <c r="B290" s="224">
        <v>86</v>
      </c>
      <c r="C290" s="225" t="s">
        <v>52</v>
      </c>
      <c r="D290" s="187"/>
      <c r="E290" s="188">
        <v>0</v>
      </c>
      <c r="F290" s="188">
        <v>0</v>
      </c>
      <c r="G290" s="188">
        <v>0</v>
      </c>
      <c r="H290" s="189">
        <f t="shared" si="257"/>
        <v>0</v>
      </c>
      <c r="I290" s="188">
        <v>0</v>
      </c>
      <c r="J290" s="188">
        <v>0</v>
      </c>
      <c r="K290" s="188">
        <v>0</v>
      </c>
      <c r="L290" s="189">
        <f t="shared" si="288"/>
        <v>0</v>
      </c>
      <c r="M290" s="188">
        <v>0</v>
      </c>
      <c r="N290" s="188">
        <v>0</v>
      </c>
      <c r="O290" s="188">
        <v>0</v>
      </c>
      <c r="P290" s="189">
        <f t="shared" si="289"/>
        <v>0</v>
      </c>
      <c r="Q290" s="188">
        <v>0</v>
      </c>
      <c r="R290" s="188">
        <v>0</v>
      </c>
      <c r="S290" s="188">
        <v>0</v>
      </c>
      <c r="T290" s="189">
        <f t="shared" si="290"/>
        <v>0</v>
      </c>
      <c r="U290" s="188">
        <v>0</v>
      </c>
      <c r="V290" s="188">
        <v>0</v>
      </c>
      <c r="W290" s="188">
        <v>0</v>
      </c>
      <c r="X290" s="189">
        <f t="shared" si="291"/>
        <v>0</v>
      </c>
      <c r="Y290" s="188">
        <v>0</v>
      </c>
      <c r="Z290" s="188">
        <v>0</v>
      </c>
      <c r="AA290" s="188">
        <v>0</v>
      </c>
      <c r="AB290" s="189">
        <f t="shared" si="292"/>
        <v>0</v>
      </c>
      <c r="AC290" s="188">
        <v>0</v>
      </c>
      <c r="AD290" s="188">
        <v>0</v>
      </c>
      <c r="AE290" s="188">
        <v>0</v>
      </c>
      <c r="AF290" s="189">
        <f t="shared" si="293"/>
        <v>0</v>
      </c>
    </row>
    <row r="291" spans="1:32" ht="17.25" customHeight="1" x14ac:dyDescent="0.2">
      <c r="A291" s="142"/>
      <c r="B291" s="226" t="s">
        <v>59</v>
      </c>
      <c r="C291" s="319" t="s">
        <v>128</v>
      </c>
      <c r="D291" s="319"/>
      <c r="E291" s="227">
        <f>SUM(E292:E300)</f>
        <v>0</v>
      </c>
      <c r="F291" s="227">
        <f>SUM(F292:F300)</f>
        <v>60494</v>
      </c>
      <c r="G291" s="227">
        <f>SUM(G292:G300)</f>
        <v>0</v>
      </c>
      <c r="H291" s="228">
        <f t="shared" si="257"/>
        <v>60494</v>
      </c>
      <c r="I291" s="227">
        <f>SUM(I292:I300)</f>
        <v>0</v>
      </c>
      <c r="J291" s="227">
        <f>SUM(J292:J300)</f>
        <v>3000</v>
      </c>
      <c r="K291" s="227">
        <f>SUM(K292:K300)</f>
        <v>0</v>
      </c>
      <c r="L291" s="228">
        <f t="shared" si="288"/>
        <v>3000</v>
      </c>
      <c r="M291" s="227">
        <f>SUM(M292:M300)</f>
        <v>0</v>
      </c>
      <c r="N291" s="227">
        <f>SUM(N292:N300)</f>
        <v>63494</v>
      </c>
      <c r="O291" s="227">
        <f>SUM(O292:O300)</f>
        <v>0</v>
      </c>
      <c r="P291" s="228">
        <f t="shared" si="289"/>
        <v>63494</v>
      </c>
      <c r="Q291" s="227">
        <f>SUM(Q292:Q300)</f>
        <v>0</v>
      </c>
      <c r="R291" s="227">
        <f>SUM(R292:R300)</f>
        <v>0</v>
      </c>
      <c r="S291" s="227">
        <f>SUM(S292:S300)</f>
        <v>0</v>
      </c>
      <c r="T291" s="228">
        <f t="shared" si="290"/>
        <v>0</v>
      </c>
      <c r="U291" s="227">
        <f>SUM(U292:U300)</f>
        <v>0</v>
      </c>
      <c r="V291" s="227">
        <f>SUM(V292:V300)</f>
        <v>63494</v>
      </c>
      <c r="W291" s="227">
        <f>SUM(W292:W300)</f>
        <v>0</v>
      </c>
      <c r="X291" s="228">
        <f t="shared" si="291"/>
        <v>63494</v>
      </c>
      <c r="Y291" s="227">
        <f>SUM(Y292:Y300)</f>
        <v>0</v>
      </c>
      <c r="Z291" s="227">
        <f>SUM(Z292:Z300)</f>
        <v>-2882</v>
      </c>
      <c r="AA291" s="227">
        <f>SUM(AA292:AA300)</f>
        <v>0</v>
      </c>
      <c r="AB291" s="228">
        <f t="shared" si="292"/>
        <v>-2882</v>
      </c>
      <c r="AC291" s="227">
        <f>SUM(AC292:AC300)</f>
        <v>0</v>
      </c>
      <c r="AD291" s="227">
        <f>SUM(AD292:AD300)</f>
        <v>60612</v>
      </c>
      <c r="AE291" s="227">
        <f>SUM(AE292:AE300)</f>
        <v>0</v>
      </c>
      <c r="AF291" s="228">
        <f t="shared" si="293"/>
        <v>60612</v>
      </c>
    </row>
    <row r="292" spans="1:32" ht="17.25" customHeight="1" x14ac:dyDescent="0.2">
      <c r="A292" s="142"/>
      <c r="B292" s="160"/>
      <c r="C292" s="161">
        <v>1</v>
      </c>
      <c r="D292" s="162" t="s">
        <v>10</v>
      </c>
      <c r="E292" s="163"/>
      <c r="F292" s="163">
        <v>11184</v>
      </c>
      <c r="G292" s="163"/>
      <c r="H292" s="164">
        <f t="shared" si="257"/>
        <v>11184</v>
      </c>
      <c r="I292" s="163"/>
      <c r="J292" s="163"/>
      <c r="K292" s="163"/>
      <c r="L292" s="164">
        <f t="shared" si="288"/>
        <v>0</v>
      </c>
      <c r="M292" s="163">
        <f t="shared" ref="M292:M295" si="294">+E292+I292</f>
        <v>0</v>
      </c>
      <c r="N292" s="163">
        <f t="shared" ref="N292:N295" si="295">+F292+J292</f>
        <v>11184</v>
      </c>
      <c r="O292" s="163">
        <f t="shared" ref="O292:O295" si="296">+G292+K292</f>
        <v>0</v>
      </c>
      <c r="P292" s="164">
        <f t="shared" si="289"/>
        <v>11184</v>
      </c>
      <c r="Q292" s="163"/>
      <c r="R292" s="163"/>
      <c r="S292" s="163"/>
      <c r="T292" s="164">
        <f t="shared" si="290"/>
        <v>0</v>
      </c>
      <c r="U292" s="163">
        <f t="shared" ref="U292:U295" si="297">+M292+Q292</f>
        <v>0</v>
      </c>
      <c r="V292" s="163">
        <f t="shared" ref="V292:V295" si="298">+N292+R292</f>
        <v>11184</v>
      </c>
      <c r="W292" s="163">
        <f t="shared" ref="W292:W295" si="299">+O292+S292</f>
        <v>0</v>
      </c>
      <c r="X292" s="164">
        <f t="shared" si="291"/>
        <v>11184</v>
      </c>
      <c r="Y292" s="163"/>
      <c r="Z292" s="163">
        <v>-2580</v>
      </c>
      <c r="AA292" s="163"/>
      <c r="AB292" s="164">
        <f t="shared" si="292"/>
        <v>-2580</v>
      </c>
      <c r="AC292" s="163">
        <f t="shared" ref="AC292:AC295" si="300">+U292+Y292</f>
        <v>0</v>
      </c>
      <c r="AD292" s="163">
        <f t="shared" ref="AD292:AD295" si="301">+V292+Z292</f>
        <v>8604</v>
      </c>
      <c r="AE292" s="163">
        <f t="shared" ref="AE292:AE295" si="302">+W292+AA292</f>
        <v>0</v>
      </c>
      <c r="AF292" s="164">
        <f t="shared" si="293"/>
        <v>8604</v>
      </c>
    </row>
    <row r="293" spans="1:32" ht="27.75" customHeight="1" x14ac:dyDescent="0.2">
      <c r="A293" s="142"/>
      <c r="B293" s="165"/>
      <c r="C293" s="166">
        <v>2</v>
      </c>
      <c r="D293" s="167" t="s">
        <v>11</v>
      </c>
      <c r="E293" s="163"/>
      <c r="F293" s="163">
        <v>1547</v>
      </c>
      <c r="G293" s="163"/>
      <c r="H293" s="168">
        <f t="shared" si="257"/>
        <v>1547</v>
      </c>
      <c r="I293" s="163"/>
      <c r="J293" s="163"/>
      <c r="K293" s="163"/>
      <c r="L293" s="168">
        <f t="shared" si="288"/>
        <v>0</v>
      </c>
      <c r="M293" s="163">
        <f t="shared" si="294"/>
        <v>0</v>
      </c>
      <c r="N293" s="163">
        <f t="shared" si="295"/>
        <v>1547</v>
      </c>
      <c r="O293" s="163">
        <f t="shared" si="296"/>
        <v>0</v>
      </c>
      <c r="P293" s="168">
        <f t="shared" si="289"/>
        <v>1547</v>
      </c>
      <c r="Q293" s="163"/>
      <c r="R293" s="163"/>
      <c r="S293" s="163"/>
      <c r="T293" s="168">
        <f t="shared" si="290"/>
        <v>0</v>
      </c>
      <c r="U293" s="163">
        <f t="shared" si="297"/>
        <v>0</v>
      </c>
      <c r="V293" s="163">
        <f t="shared" si="298"/>
        <v>1547</v>
      </c>
      <c r="W293" s="163">
        <f t="shared" si="299"/>
        <v>0</v>
      </c>
      <c r="X293" s="168">
        <f t="shared" si="291"/>
        <v>1547</v>
      </c>
      <c r="Y293" s="163"/>
      <c r="Z293" s="163">
        <v>-302</v>
      </c>
      <c r="AA293" s="163"/>
      <c r="AB293" s="168">
        <f t="shared" si="292"/>
        <v>-302</v>
      </c>
      <c r="AC293" s="163">
        <f t="shared" si="300"/>
        <v>0</v>
      </c>
      <c r="AD293" s="163">
        <f t="shared" si="301"/>
        <v>1245</v>
      </c>
      <c r="AE293" s="163">
        <f t="shared" si="302"/>
        <v>0</v>
      </c>
      <c r="AF293" s="168">
        <f t="shared" si="293"/>
        <v>1245</v>
      </c>
    </row>
    <row r="294" spans="1:32" ht="17.25" customHeight="1" x14ac:dyDescent="0.2">
      <c r="A294" s="142"/>
      <c r="B294" s="165"/>
      <c r="C294" s="169">
        <v>3</v>
      </c>
      <c r="D294" s="170" t="s">
        <v>12</v>
      </c>
      <c r="E294" s="163"/>
      <c r="F294" s="163">
        <v>13763</v>
      </c>
      <c r="G294" s="163"/>
      <c r="H294" s="168">
        <f t="shared" si="257"/>
        <v>13763</v>
      </c>
      <c r="I294" s="163"/>
      <c r="J294" s="163">
        <v>3000</v>
      </c>
      <c r="K294" s="163"/>
      <c r="L294" s="168">
        <f t="shared" si="288"/>
        <v>3000</v>
      </c>
      <c r="M294" s="163">
        <f t="shared" si="294"/>
        <v>0</v>
      </c>
      <c r="N294" s="163">
        <f t="shared" si="295"/>
        <v>16763</v>
      </c>
      <c r="O294" s="163">
        <f t="shared" si="296"/>
        <v>0</v>
      </c>
      <c r="P294" s="168">
        <f t="shared" si="289"/>
        <v>16763</v>
      </c>
      <c r="Q294" s="163"/>
      <c r="R294" s="163"/>
      <c r="S294" s="163"/>
      <c r="T294" s="168">
        <f t="shared" si="290"/>
        <v>0</v>
      </c>
      <c r="U294" s="163">
        <f t="shared" si="297"/>
        <v>0</v>
      </c>
      <c r="V294" s="163">
        <f t="shared" si="298"/>
        <v>16763</v>
      </c>
      <c r="W294" s="163">
        <f t="shared" si="299"/>
        <v>0</v>
      </c>
      <c r="X294" s="168">
        <f t="shared" si="291"/>
        <v>16763</v>
      </c>
      <c r="Y294" s="163"/>
      <c r="Z294" s="163"/>
      <c r="AA294" s="163"/>
      <c r="AB294" s="168">
        <f t="shared" si="292"/>
        <v>0</v>
      </c>
      <c r="AC294" s="163">
        <f t="shared" si="300"/>
        <v>0</v>
      </c>
      <c r="AD294" s="163">
        <f t="shared" si="301"/>
        <v>16763</v>
      </c>
      <c r="AE294" s="163">
        <f t="shared" si="302"/>
        <v>0</v>
      </c>
      <c r="AF294" s="168">
        <f t="shared" si="293"/>
        <v>16763</v>
      </c>
    </row>
    <row r="295" spans="1:32" ht="17.25" customHeight="1" x14ac:dyDescent="0.2">
      <c r="A295" s="142"/>
      <c r="B295" s="165"/>
      <c r="C295" s="169">
        <v>4</v>
      </c>
      <c r="D295" s="170" t="s">
        <v>13</v>
      </c>
      <c r="E295" s="163"/>
      <c r="F295" s="163"/>
      <c r="G295" s="163"/>
      <c r="H295" s="168">
        <f t="shared" si="257"/>
        <v>0</v>
      </c>
      <c r="I295" s="163"/>
      <c r="J295" s="163"/>
      <c r="K295" s="163"/>
      <c r="L295" s="168">
        <f t="shared" si="288"/>
        <v>0</v>
      </c>
      <c r="M295" s="163">
        <f t="shared" si="294"/>
        <v>0</v>
      </c>
      <c r="N295" s="163">
        <f t="shared" si="295"/>
        <v>0</v>
      </c>
      <c r="O295" s="163">
        <f t="shared" si="296"/>
        <v>0</v>
      </c>
      <c r="P295" s="168">
        <f t="shared" si="289"/>
        <v>0</v>
      </c>
      <c r="Q295" s="163"/>
      <c r="R295" s="163"/>
      <c r="S295" s="163"/>
      <c r="T295" s="168">
        <f t="shared" si="290"/>
        <v>0</v>
      </c>
      <c r="U295" s="163">
        <f t="shared" si="297"/>
        <v>0</v>
      </c>
      <c r="V295" s="163">
        <f t="shared" si="298"/>
        <v>0</v>
      </c>
      <c r="W295" s="163">
        <f t="shared" si="299"/>
        <v>0</v>
      </c>
      <c r="X295" s="168">
        <f t="shared" si="291"/>
        <v>0</v>
      </c>
      <c r="Y295" s="163"/>
      <c r="Z295" s="163"/>
      <c r="AA295" s="163"/>
      <c r="AB295" s="168">
        <f t="shared" si="292"/>
        <v>0</v>
      </c>
      <c r="AC295" s="163">
        <f t="shared" si="300"/>
        <v>0</v>
      </c>
      <c r="AD295" s="163">
        <f t="shared" si="301"/>
        <v>0</v>
      </c>
      <c r="AE295" s="163">
        <f t="shared" si="302"/>
        <v>0</v>
      </c>
      <c r="AF295" s="168">
        <f t="shared" si="293"/>
        <v>0</v>
      </c>
    </row>
    <row r="296" spans="1:32" ht="17.25" customHeight="1" x14ac:dyDescent="0.2">
      <c r="A296" s="142">
        <v>8</v>
      </c>
      <c r="B296" s="165"/>
      <c r="C296" s="169">
        <v>5</v>
      </c>
      <c r="D296" s="170" t="s">
        <v>14</v>
      </c>
      <c r="E296" s="163">
        <v>0</v>
      </c>
      <c r="F296" s="163">
        <v>0</v>
      </c>
      <c r="G296" s="163">
        <v>0</v>
      </c>
      <c r="H296" s="168">
        <f t="shared" ref="H296" si="303">+G296+F296+E296</f>
        <v>0</v>
      </c>
      <c r="I296" s="163">
        <v>0</v>
      </c>
      <c r="J296" s="163">
        <v>0</v>
      </c>
      <c r="K296" s="163">
        <v>0</v>
      </c>
      <c r="L296" s="168">
        <f t="shared" si="288"/>
        <v>0</v>
      </c>
      <c r="M296" s="163">
        <v>0</v>
      </c>
      <c r="N296" s="163">
        <v>0</v>
      </c>
      <c r="O296" s="163">
        <v>0</v>
      </c>
      <c r="P296" s="168">
        <f t="shared" si="289"/>
        <v>0</v>
      </c>
      <c r="Q296" s="163">
        <v>0</v>
      </c>
      <c r="R296" s="163">
        <v>0</v>
      </c>
      <c r="S296" s="163">
        <v>0</v>
      </c>
      <c r="T296" s="168">
        <f t="shared" si="290"/>
        <v>0</v>
      </c>
      <c r="U296" s="163">
        <v>0</v>
      </c>
      <c r="V296" s="163">
        <v>0</v>
      </c>
      <c r="W296" s="163">
        <v>0</v>
      </c>
      <c r="X296" s="168">
        <f t="shared" si="291"/>
        <v>0</v>
      </c>
      <c r="Y296" s="163">
        <v>0</v>
      </c>
      <c r="Z296" s="163">
        <v>0</v>
      </c>
      <c r="AA296" s="163">
        <v>0</v>
      </c>
      <c r="AB296" s="168">
        <f t="shared" si="292"/>
        <v>0</v>
      </c>
      <c r="AC296" s="163">
        <v>0</v>
      </c>
      <c r="AD296" s="163">
        <v>0</v>
      </c>
      <c r="AE296" s="163">
        <v>0</v>
      </c>
      <c r="AF296" s="168">
        <f t="shared" si="293"/>
        <v>0</v>
      </c>
    </row>
    <row r="297" spans="1:32" ht="17.25" customHeight="1" x14ac:dyDescent="0.2">
      <c r="A297" s="142" t="s">
        <v>112</v>
      </c>
      <c r="B297" s="160"/>
      <c r="C297" s="161">
        <v>6</v>
      </c>
      <c r="D297" s="162" t="s">
        <v>16</v>
      </c>
      <c r="E297" s="163">
        <v>0</v>
      </c>
      <c r="F297" s="163">
        <v>34000</v>
      </c>
      <c r="G297" s="163">
        <v>0</v>
      </c>
      <c r="H297" s="164">
        <f t="shared" si="257"/>
        <v>34000</v>
      </c>
      <c r="I297" s="163">
        <v>0</v>
      </c>
      <c r="J297" s="163">
        <v>0</v>
      </c>
      <c r="K297" s="163">
        <v>0</v>
      </c>
      <c r="L297" s="164">
        <f t="shared" si="288"/>
        <v>0</v>
      </c>
      <c r="M297" s="163">
        <v>0</v>
      </c>
      <c r="N297" s="163">
        <v>34000</v>
      </c>
      <c r="O297" s="163">
        <v>0</v>
      </c>
      <c r="P297" s="164">
        <f t="shared" si="289"/>
        <v>34000</v>
      </c>
      <c r="Q297" s="163">
        <v>0</v>
      </c>
      <c r="R297" s="163">
        <v>0</v>
      </c>
      <c r="S297" s="163">
        <v>0</v>
      </c>
      <c r="T297" s="164">
        <f t="shared" si="290"/>
        <v>0</v>
      </c>
      <c r="U297" s="163">
        <v>0</v>
      </c>
      <c r="V297" s="163">
        <v>34000</v>
      </c>
      <c r="W297" s="163">
        <v>0</v>
      </c>
      <c r="X297" s="164">
        <f t="shared" si="291"/>
        <v>34000</v>
      </c>
      <c r="Y297" s="163">
        <v>0</v>
      </c>
      <c r="Z297" s="163">
        <v>0</v>
      </c>
      <c r="AA297" s="163">
        <v>0</v>
      </c>
      <c r="AB297" s="164">
        <f t="shared" si="292"/>
        <v>0</v>
      </c>
      <c r="AC297" s="163">
        <v>0</v>
      </c>
      <c r="AD297" s="163">
        <v>34000</v>
      </c>
      <c r="AE297" s="163">
        <v>0</v>
      </c>
      <c r="AF297" s="164">
        <f t="shared" si="293"/>
        <v>34000</v>
      </c>
    </row>
    <row r="298" spans="1:32" ht="17.25" customHeight="1" x14ac:dyDescent="0.2">
      <c r="A298" s="142" t="s">
        <v>113</v>
      </c>
      <c r="B298" s="165"/>
      <c r="C298" s="169">
        <v>7</v>
      </c>
      <c r="D298" s="170" t="s">
        <v>18</v>
      </c>
      <c r="E298" s="163">
        <v>0</v>
      </c>
      <c r="F298" s="163">
        <v>0</v>
      </c>
      <c r="G298" s="163">
        <v>0</v>
      </c>
      <c r="H298" s="168">
        <f t="shared" si="257"/>
        <v>0</v>
      </c>
      <c r="I298" s="163">
        <v>0</v>
      </c>
      <c r="J298" s="163">
        <v>0</v>
      </c>
      <c r="K298" s="163">
        <v>0</v>
      </c>
      <c r="L298" s="168">
        <f t="shared" si="288"/>
        <v>0</v>
      </c>
      <c r="M298" s="163">
        <v>0</v>
      </c>
      <c r="N298" s="163">
        <v>0</v>
      </c>
      <c r="O298" s="163">
        <v>0</v>
      </c>
      <c r="P298" s="168">
        <f t="shared" si="289"/>
        <v>0</v>
      </c>
      <c r="Q298" s="163">
        <v>0</v>
      </c>
      <c r="R298" s="163">
        <v>0</v>
      </c>
      <c r="S298" s="163">
        <v>0</v>
      </c>
      <c r="T298" s="168">
        <f t="shared" si="290"/>
        <v>0</v>
      </c>
      <c r="U298" s="163">
        <v>0</v>
      </c>
      <c r="V298" s="163">
        <v>0</v>
      </c>
      <c r="W298" s="163">
        <v>0</v>
      </c>
      <c r="X298" s="168">
        <f t="shared" si="291"/>
        <v>0</v>
      </c>
      <c r="Y298" s="163">
        <v>0</v>
      </c>
      <c r="Z298" s="163">
        <v>0</v>
      </c>
      <c r="AA298" s="163">
        <v>0</v>
      </c>
      <c r="AB298" s="168">
        <f t="shared" si="292"/>
        <v>0</v>
      </c>
      <c r="AC298" s="163">
        <v>0</v>
      </c>
      <c r="AD298" s="163">
        <v>0</v>
      </c>
      <c r="AE298" s="163">
        <v>0</v>
      </c>
      <c r="AF298" s="168">
        <f t="shared" si="293"/>
        <v>0</v>
      </c>
    </row>
    <row r="299" spans="1:32" ht="17.25" customHeight="1" x14ac:dyDescent="0.2">
      <c r="A299" s="142" t="s">
        <v>114</v>
      </c>
      <c r="B299" s="165"/>
      <c r="C299" s="169">
        <v>8</v>
      </c>
      <c r="D299" s="170" t="s">
        <v>19</v>
      </c>
      <c r="E299" s="163">
        <v>0</v>
      </c>
      <c r="F299" s="163">
        <v>0</v>
      </c>
      <c r="G299" s="163">
        <v>0</v>
      </c>
      <c r="H299" s="168">
        <f t="shared" si="257"/>
        <v>0</v>
      </c>
      <c r="I299" s="163">
        <v>0</v>
      </c>
      <c r="J299" s="163">
        <v>0</v>
      </c>
      <c r="K299" s="163">
        <v>0</v>
      </c>
      <c r="L299" s="168">
        <f t="shared" si="288"/>
        <v>0</v>
      </c>
      <c r="M299" s="163">
        <v>0</v>
      </c>
      <c r="N299" s="163">
        <v>0</v>
      </c>
      <c r="O299" s="163">
        <v>0</v>
      </c>
      <c r="P299" s="168">
        <f t="shared" si="289"/>
        <v>0</v>
      </c>
      <c r="Q299" s="163">
        <v>0</v>
      </c>
      <c r="R299" s="163">
        <v>0</v>
      </c>
      <c r="S299" s="163">
        <v>0</v>
      </c>
      <c r="T299" s="168">
        <f t="shared" si="290"/>
        <v>0</v>
      </c>
      <c r="U299" s="163">
        <v>0</v>
      </c>
      <c r="V299" s="163">
        <v>0</v>
      </c>
      <c r="W299" s="163">
        <v>0</v>
      </c>
      <c r="X299" s="168">
        <f t="shared" si="291"/>
        <v>0</v>
      </c>
      <c r="Y299" s="163">
        <v>0</v>
      </c>
      <c r="Z299" s="163">
        <v>0</v>
      </c>
      <c r="AA299" s="163">
        <v>0</v>
      </c>
      <c r="AB299" s="168">
        <f t="shared" si="292"/>
        <v>0</v>
      </c>
      <c r="AC299" s="163">
        <v>0</v>
      </c>
      <c r="AD299" s="163">
        <v>0</v>
      </c>
      <c r="AE299" s="163">
        <v>0</v>
      </c>
      <c r="AF299" s="168">
        <f t="shared" si="293"/>
        <v>0</v>
      </c>
    </row>
    <row r="300" spans="1:32" ht="17.25" customHeight="1" x14ac:dyDescent="0.2">
      <c r="A300" s="142" t="s">
        <v>46</v>
      </c>
      <c r="B300" s="224">
        <v>86</v>
      </c>
      <c r="C300" s="233" t="s">
        <v>52</v>
      </c>
      <c r="D300" s="187"/>
      <c r="E300" s="188">
        <v>0</v>
      </c>
      <c r="F300" s="188">
        <v>0</v>
      </c>
      <c r="G300" s="188">
        <v>0</v>
      </c>
      <c r="H300" s="189">
        <f t="shared" si="257"/>
        <v>0</v>
      </c>
      <c r="I300" s="188">
        <v>0</v>
      </c>
      <c r="J300" s="188">
        <v>0</v>
      </c>
      <c r="K300" s="188">
        <v>0</v>
      </c>
      <c r="L300" s="189">
        <f t="shared" si="288"/>
        <v>0</v>
      </c>
      <c r="M300" s="188">
        <v>0</v>
      </c>
      <c r="N300" s="188">
        <v>0</v>
      </c>
      <c r="O300" s="188">
        <v>0</v>
      </c>
      <c r="P300" s="189">
        <f t="shared" si="289"/>
        <v>0</v>
      </c>
      <c r="Q300" s="188">
        <v>0</v>
      </c>
      <c r="R300" s="188">
        <v>0</v>
      </c>
      <c r="S300" s="188">
        <v>0</v>
      </c>
      <c r="T300" s="189">
        <f t="shared" si="290"/>
        <v>0</v>
      </c>
      <c r="U300" s="188">
        <v>0</v>
      </c>
      <c r="V300" s="188">
        <v>0</v>
      </c>
      <c r="W300" s="188">
        <v>0</v>
      </c>
      <c r="X300" s="189">
        <f t="shared" si="291"/>
        <v>0</v>
      </c>
      <c r="Y300" s="188">
        <v>0</v>
      </c>
      <c r="Z300" s="188">
        <v>0</v>
      </c>
      <c r="AA300" s="188">
        <v>0</v>
      </c>
      <c r="AB300" s="189">
        <f t="shared" si="292"/>
        <v>0</v>
      </c>
      <c r="AC300" s="188">
        <v>0</v>
      </c>
      <c r="AD300" s="188">
        <v>0</v>
      </c>
      <c r="AE300" s="188">
        <v>0</v>
      </c>
      <c r="AF300" s="189">
        <f t="shared" si="293"/>
        <v>0</v>
      </c>
    </row>
    <row r="301" spans="1:32" ht="17.25" customHeight="1" x14ac:dyDescent="0.2">
      <c r="A301" s="142"/>
      <c r="B301" s="226" t="s">
        <v>127</v>
      </c>
      <c r="C301" s="318" t="s">
        <v>130</v>
      </c>
      <c r="D301" s="318"/>
      <c r="E301" s="227">
        <f>SUM(E302:E310)</f>
        <v>0</v>
      </c>
      <c r="F301" s="227">
        <f>SUM(F302:F310)</f>
        <v>34734</v>
      </c>
      <c r="G301" s="227">
        <f>SUM(G302:G310)</f>
        <v>0</v>
      </c>
      <c r="H301" s="228">
        <f t="shared" si="257"/>
        <v>34734</v>
      </c>
      <c r="I301" s="227">
        <f>SUM(I302:I310)</f>
        <v>0</v>
      </c>
      <c r="J301" s="227">
        <f>SUM(J302:J310)</f>
        <v>0</v>
      </c>
      <c r="K301" s="227">
        <f>SUM(K302:K310)</f>
        <v>0</v>
      </c>
      <c r="L301" s="228">
        <f t="shared" si="288"/>
        <v>0</v>
      </c>
      <c r="M301" s="227">
        <f>SUM(M302:M310)</f>
        <v>0</v>
      </c>
      <c r="N301" s="227">
        <f>SUM(N302:N310)</f>
        <v>34734</v>
      </c>
      <c r="O301" s="227">
        <f>SUM(O302:O310)</f>
        <v>0</v>
      </c>
      <c r="P301" s="228">
        <f t="shared" si="289"/>
        <v>34734</v>
      </c>
      <c r="Q301" s="227">
        <f>SUM(Q302:Q310)</f>
        <v>0</v>
      </c>
      <c r="R301" s="227">
        <f>SUM(R302:R310)</f>
        <v>0</v>
      </c>
      <c r="S301" s="227">
        <f>SUM(S302:S310)</f>
        <v>0</v>
      </c>
      <c r="T301" s="228">
        <f t="shared" si="290"/>
        <v>0</v>
      </c>
      <c r="U301" s="227">
        <f>SUM(U302:U310)</f>
        <v>0</v>
      </c>
      <c r="V301" s="227">
        <f>SUM(V302:V310)</f>
        <v>34734</v>
      </c>
      <c r="W301" s="227">
        <f>SUM(W302:W310)</f>
        <v>0</v>
      </c>
      <c r="X301" s="228">
        <f t="shared" si="291"/>
        <v>34734</v>
      </c>
      <c r="Y301" s="227">
        <f>SUM(Y302:Y310)</f>
        <v>0</v>
      </c>
      <c r="Z301" s="227">
        <f>SUM(Z302:Z310)</f>
        <v>0</v>
      </c>
      <c r="AA301" s="227">
        <f>SUM(AA302:AA310)</f>
        <v>0</v>
      </c>
      <c r="AB301" s="228">
        <f t="shared" si="292"/>
        <v>0</v>
      </c>
      <c r="AC301" s="227">
        <f>SUM(AC302:AC310)</f>
        <v>0</v>
      </c>
      <c r="AD301" s="227">
        <f>SUM(AD302:AD310)</f>
        <v>34734</v>
      </c>
      <c r="AE301" s="227">
        <f>SUM(AE302:AE310)</f>
        <v>0</v>
      </c>
      <c r="AF301" s="228">
        <f t="shared" si="293"/>
        <v>34734</v>
      </c>
    </row>
    <row r="302" spans="1:32" ht="17.25" customHeight="1" x14ac:dyDescent="0.2">
      <c r="A302" s="142"/>
      <c r="B302" s="160"/>
      <c r="C302" s="161">
        <v>1</v>
      </c>
      <c r="D302" s="162" t="s">
        <v>10</v>
      </c>
      <c r="E302" s="163"/>
      <c r="F302" s="163">
        <v>2400</v>
      </c>
      <c r="G302" s="163"/>
      <c r="H302" s="164">
        <f t="shared" si="257"/>
        <v>2400</v>
      </c>
      <c r="I302" s="163"/>
      <c r="J302" s="163"/>
      <c r="K302" s="163"/>
      <c r="L302" s="164">
        <f t="shared" si="288"/>
        <v>0</v>
      </c>
      <c r="M302" s="163">
        <f t="shared" ref="M302:M305" si="304">+E302+I302</f>
        <v>0</v>
      </c>
      <c r="N302" s="163">
        <f t="shared" ref="N302:N305" si="305">+F302+J302</f>
        <v>2400</v>
      </c>
      <c r="O302" s="163">
        <f t="shared" ref="O302:O305" si="306">+G302+K302</f>
        <v>0</v>
      </c>
      <c r="P302" s="164">
        <f t="shared" si="289"/>
        <v>2400</v>
      </c>
      <c r="Q302" s="163"/>
      <c r="R302" s="163"/>
      <c r="S302" s="163"/>
      <c r="T302" s="164">
        <f t="shared" si="290"/>
        <v>0</v>
      </c>
      <c r="U302" s="163">
        <f t="shared" ref="U302:U305" si="307">+M302+Q302</f>
        <v>0</v>
      </c>
      <c r="V302" s="163">
        <f t="shared" ref="V302:V305" si="308">+N302+R302</f>
        <v>2400</v>
      </c>
      <c r="W302" s="163">
        <f t="shared" ref="W302:W305" si="309">+O302+S302</f>
        <v>0</v>
      </c>
      <c r="X302" s="164">
        <f t="shared" si="291"/>
        <v>2400</v>
      </c>
      <c r="Y302" s="163"/>
      <c r="Z302" s="163"/>
      <c r="AA302" s="163"/>
      <c r="AB302" s="164">
        <f t="shared" si="292"/>
        <v>0</v>
      </c>
      <c r="AC302" s="163">
        <f t="shared" ref="AC302:AC305" si="310">+U302+Y302</f>
        <v>0</v>
      </c>
      <c r="AD302" s="163">
        <f t="shared" ref="AD302:AD305" si="311">+V302+Z302</f>
        <v>2400</v>
      </c>
      <c r="AE302" s="163">
        <f t="shared" ref="AE302:AE305" si="312">+W302+AA302</f>
        <v>0</v>
      </c>
      <c r="AF302" s="164">
        <f t="shared" si="293"/>
        <v>2400</v>
      </c>
    </row>
    <row r="303" spans="1:32" ht="27.75" customHeight="1" x14ac:dyDescent="0.2">
      <c r="A303" s="142"/>
      <c r="B303" s="165"/>
      <c r="C303" s="166">
        <v>2</v>
      </c>
      <c r="D303" s="167" t="s">
        <v>11</v>
      </c>
      <c r="E303" s="163"/>
      <c r="F303" s="163">
        <v>281</v>
      </c>
      <c r="G303" s="163"/>
      <c r="H303" s="168">
        <f t="shared" si="257"/>
        <v>281</v>
      </c>
      <c r="I303" s="163"/>
      <c r="J303" s="163"/>
      <c r="K303" s="163"/>
      <c r="L303" s="168">
        <f t="shared" si="288"/>
        <v>0</v>
      </c>
      <c r="M303" s="163">
        <f t="shared" si="304"/>
        <v>0</v>
      </c>
      <c r="N303" s="163">
        <f t="shared" si="305"/>
        <v>281</v>
      </c>
      <c r="O303" s="163">
        <f t="shared" si="306"/>
        <v>0</v>
      </c>
      <c r="P303" s="168">
        <f t="shared" si="289"/>
        <v>281</v>
      </c>
      <c r="Q303" s="163"/>
      <c r="R303" s="163"/>
      <c r="S303" s="163"/>
      <c r="T303" s="168">
        <f t="shared" si="290"/>
        <v>0</v>
      </c>
      <c r="U303" s="163">
        <f t="shared" si="307"/>
        <v>0</v>
      </c>
      <c r="V303" s="163">
        <f t="shared" si="308"/>
        <v>281</v>
      </c>
      <c r="W303" s="163">
        <f t="shared" si="309"/>
        <v>0</v>
      </c>
      <c r="X303" s="168">
        <f t="shared" si="291"/>
        <v>281</v>
      </c>
      <c r="Y303" s="163"/>
      <c r="Z303" s="163"/>
      <c r="AA303" s="163"/>
      <c r="AB303" s="168">
        <f t="shared" si="292"/>
        <v>0</v>
      </c>
      <c r="AC303" s="163">
        <f t="shared" si="310"/>
        <v>0</v>
      </c>
      <c r="AD303" s="163">
        <f t="shared" si="311"/>
        <v>281</v>
      </c>
      <c r="AE303" s="163">
        <f t="shared" si="312"/>
        <v>0</v>
      </c>
      <c r="AF303" s="168">
        <f t="shared" si="293"/>
        <v>281</v>
      </c>
    </row>
    <row r="304" spans="1:32" ht="17.25" customHeight="1" x14ac:dyDescent="0.2">
      <c r="A304" s="142"/>
      <c r="B304" s="165"/>
      <c r="C304" s="169">
        <v>3</v>
      </c>
      <c r="D304" s="170" t="s">
        <v>12</v>
      </c>
      <c r="E304" s="163"/>
      <c r="F304" s="163">
        <v>8653</v>
      </c>
      <c r="G304" s="163"/>
      <c r="H304" s="168">
        <f t="shared" si="257"/>
        <v>8653</v>
      </c>
      <c r="I304" s="163"/>
      <c r="J304" s="163"/>
      <c r="K304" s="163"/>
      <c r="L304" s="168">
        <f t="shared" si="288"/>
        <v>0</v>
      </c>
      <c r="M304" s="163">
        <f t="shared" si="304"/>
        <v>0</v>
      </c>
      <c r="N304" s="163">
        <f t="shared" si="305"/>
        <v>8653</v>
      </c>
      <c r="O304" s="163">
        <f t="shared" si="306"/>
        <v>0</v>
      </c>
      <c r="P304" s="168">
        <f t="shared" si="289"/>
        <v>8653</v>
      </c>
      <c r="Q304" s="163"/>
      <c r="R304" s="163"/>
      <c r="S304" s="163"/>
      <c r="T304" s="168">
        <f t="shared" si="290"/>
        <v>0</v>
      </c>
      <c r="U304" s="163">
        <f t="shared" si="307"/>
        <v>0</v>
      </c>
      <c r="V304" s="163">
        <f t="shared" si="308"/>
        <v>8653</v>
      </c>
      <c r="W304" s="163">
        <f t="shared" si="309"/>
        <v>0</v>
      </c>
      <c r="X304" s="168">
        <f t="shared" si="291"/>
        <v>8653</v>
      </c>
      <c r="Y304" s="163"/>
      <c r="Z304" s="163"/>
      <c r="AA304" s="163"/>
      <c r="AB304" s="168">
        <f t="shared" si="292"/>
        <v>0</v>
      </c>
      <c r="AC304" s="163">
        <f t="shared" si="310"/>
        <v>0</v>
      </c>
      <c r="AD304" s="163">
        <f t="shared" si="311"/>
        <v>8653</v>
      </c>
      <c r="AE304" s="163">
        <f t="shared" si="312"/>
        <v>0</v>
      </c>
      <c r="AF304" s="168">
        <f t="shared" si="293"/>
        <v>8653</v>
      </c>
    </row>
    <row r="305" spans="1:32" ht="17.25" customHeight="1" x14ac:dyDescent="0.2">
      <c r="A305" s="142"/>
      <c r="B305" s="165"/>
      <c r="C305" s="169">
        <v>4</v>
      </c>
      <c r="D305" s="170" t="s">
        <v>13</v>
      </c>
      <c r="E305" s="163"/>
      <c r="F305" s="163"/>
      <c r="G305" s="163"/>
      <c r="H305" s="168">
        <f t="shared" si="257"/>
        <v>0</v>
      </c>
      <c r="I305" s="163"/>
      <c r="J305" s="163"/>
      <c r="K305" s="163"/>
      <c r="L305" s="168">
        <f t="shared" si="288"/>
        <v>0</v>
      </c>
      <c r="M305" s="163">
        <f t="shared" si="304"/>
        <v>0</v>
      </c>
      <c r="N305" s="163">
        <f t="shared" si="305"/>
        <v>0</v>
      </c>
      <c r="O305" s="163">
        <f t="shared" si="306"/>
        <v>0</v>
      </c>
      <c r="P305" s="168">
        <f t="shared" si="289"/>
        <v>0</v>
      </c>
      <c r="Q305" s="163"/>
      <c r="R305" s="163"/>
      <c r="S305" s="163"/>
      <c r="T305" s="168">
        <f t="shared" si="290"/>
        <v>0</v>
      </c>
      <c r="U305" s="163">
        <f t="shared" si="307"/>
        <v>0</v>
      </c>
      <c r="V305" s="163">
        <f t="shared" si="308"/>
        <v>0</v>
      </c>
      <c r="W305" s="163">
        <f t="shared" si="309"/>
        <v>0</v>
      </c>
      <c r="X305" s="168">
        <f t="shared" si="291"/>
        <v>0</v>
      </c>
      <c r="Y305" s="163"/>
      <c r="Z305" s="163"/>
      <c r="AA305" s="163"/>
      <c r="AB305" s="168">
        <f t="shared" si="292"/>
        <v>0</v>
      </c>
      <c r="AC305" s="163">
        <f t="shared" si="310"/>
        <v>0</v>
      </c>
      <c r="AD305" s="163">
        <f t="shared" si="311"/>
        <v>0</v>
      </c>
      <c r="AE305" s="163">
        <f t="shared" si="312"/>
        <v>0</v>
      </c>
      <c r="AF305" s="168">
        <f t="shared" si="293"/>
        <v>0</v>
      </c>
    </row>
    <row r="306" spans="1:32" ht="17.25" customHeight="1" x14ac:dyDescent="0.2">
      <c r="A306" s="142">
        <v>8</v>
      </c>
      <c r="B306" s="165"/>
      <c r="C306" s="169">
        <v>5</v>
      </c>
      <c r="D306" s="170" t="s">
        <v>14</v>
      </c>
      <c r="E306" s="163">
        <v>0</v>
      </c>
      <c r="F306" s="163">
        <v>0</v>
      </c>
      <c r="G306" s="163">
        <v>0</v>
      </c>
      <c r="H306" s="168">
        <f t="shared" si="257"/>
        <v>0</v>
      </c>
      <c r="I306" s="163">
        <v>0</v>
      </c>
      <c r="J306" s="163">
        <v>0</v>
      </c>
      <c r="K306" s="163">
        <v>0</v>
      </c>
      <c r="L306" s="168">
        <f t="shared" si="288"/>
        <v>0</v>
      </c>
      <c r="M306" s="163">
        <v>0</v>
      </c>
      <c r="N306" s="163">
        <v>0</v>
      </c>
      <c r="O306" s="163">
        <v>0</v>
      </c>
      <c r="P306" s="168">
        <f t="shared" si="289"/>
        <v>0</v>
      </c>
      <c r="Q306" s="163">
        <v>0</v>
      </c>
      <c r="R306" s="163">
        <v>0</v>
      </c>
      <c r="S306" s="163">
        <v>0</v>
      </c>
      <c r="T306" s="168">
        <f t="shared" si="290"/>
        <v>0</v>
      </c>
      <c r="U306" s="163">
        <v>0</v>
      </c>
      <c r="V306" s="163">
        <v>0</v>
      </c>
      <c r="W306" s="163">
        <v>0</v>
      </c>
      <c r="X306" s="168">
        <f t="shared" si="291"/>
        <v>0</v>
      </c>
      <c r="Y306" s="163">
        <v>0</v>
      </c>
      <c r="Z306" s="163">
        <v>0</v>
      </c>
      <c r="AA306" s="163">
        <v>0</v>
      </c>
      <c r="AB306" s="168">
        <f t="shared" si="292"/>
        <v>0</v>
      </c>
      <c r="AC306" s="163">
        <v>0</v>
      </c>
      <c r="AD306" s="163">
        <v>0</v>
      </c>
      <c r="AE306" s="163">
        <v>0</v>
      </c>
      <c r="AF306" s="168">
        <f t="shared" si="293"/>
        <v>0</v>
      </c>
    </row>
    <row r="307" spans="1:32" ht="17.25" customHeight="1" x14ac:dyDescent="0.2">
      <c r="A307" s="142" t="s">
        <v>112</v>
      </c>
      <c r="B307" s="160"/>
      <c r="C307" s="161">
        <v>6</v>
      </c>
      <c r="D307" s="162" t="s">
        <v>16</v>
      </c>
      <c r="E307" s="163">
        <v>0</v>
      </c>
      <c r="F307" s="163">
        <v>23400</v>
      </c>
      <c r="G307" s="163">
        <v>0</v>
      </c>
      <c r="H307" s="164">
        <f t="shared" si="257"/>
        <v>23400</v>
      </c>
      <c r="I307" s="163">
        <v>0</v>
      </c>
      <c r="J307" s="163">
        <v>0</v>
      </c>
      <c r="K307" s="163">
        <v>0</v>
      </c>
      <c r="L307" s="164">
        <f t="shared" si="288"/>
        <v>0</v>
      </c>
      <c r="M307" s="163">
        <v>0</v>
      </c>
      <c r="N307" s="163">
        <v>23400</v>
      </c>
      <c r="O307" s="163">
        <v>0</v>
      </c>
      <c r="P307" s="164">
        <f t="shared" si="289"/>
        <v>23400</v>
      </c>
      <c r="Q307" s="163">
        <v>0</v>
      </c>
      <c r="R307" s="163">
        <v>0</v>
      </c>
      <c r="S307" s="163">
        <v>0</v>
      </c>
      <c r="T307" s="164">
        <f t="shared" si="290"/>
        <v>0</v>
      </c>
      <c r="U307" s="163">
        <v>0</v>
      </c>
      <c r="V307" s="163">
        <v>23400</v>
      </c>
      <c r="W307" s="163">
        <v>0</v>
      </c>
      <c r="X307" s="164">
        <f t="shared" si="291"/>
        <v>23400</v>
      </c>
      <c r="Y307" s="163">
        <v>0</v>
      </c>
      <c r="Z307" s="163">
        <v>0</v>
      </c>
      <c r="AA307" s="163">
        <v>0</v>
      </c>
      <c r="AB307" s="164">
        <f t="shared" si="292"/>
        <v>0</v>
      </c>
      <c r="AC307" s="163">
        <v>0</v>
      </c>
      <c r="AD307" s="163">
        <v>23400</v>
      </c>
      <c r="AE307" s="163">
        <v>0</v>
      </c>
      <c r="AF307" s="164">
        <f t="shared" si="293"/>
        <v>23400</v>
      </c>
    </row>
    <row r="308" spans="1:32" ht="17.25" customHeight="1" x14ac:dyDescent="0.2">
      <c r="A308" s="142" t="s">
        <v>113</v>
      </c>
      <c r="B308" s="165"/>
      <c r="C308" s="169">
        <v>7</v>
      </c>
      <c r="D308" s="170" t="s">
        <v>18</v>
      </c>
      <c r="E308" s="163">
        <v>0</v>
      </c>
      <c r="F308" s="163">
        <v>0</v>
      </c>
      <c r="G308" s="163">
        <v>0</v>
      </c>
      <c r="H308" s="168">
        <f t="shared" si="257"/>
        <v>0</v>
      </c>
      <c r="I308" s="163">
        <v>0</v>
      </c>
      <c r="J308" s="163">
        <v>0</v>
      </c>
      <c r="K308" s="163">
        <v>0</v>
      </c>
      <c r="L308" s="168">
        <f t="shared" si="288"/>
        <v>0</v>
      </c>
      <c r="M308" s="163">
        <v>0</v>
      </c>
      <c r="N308" s="163">
        <v>0</v>
      </c>
      <c r="O308" s="163">
        <v>0</v>
      </c>
      <c r="P308" s="168">
        <f t="shared" si="289"/>
        <v>0</v>
      </c>
      <c r="Q308" s="163">
        <v>0</v>
      </c>
      <c r="R308" s="163">
        <v>0</v>
      </c>
      <c r="S308" s="163">
        <v>0</v>
      </c>
      <c r="T308" s="168">
        <f t="shared" si="290"/>
        <v>0</v>
      </c>
      <c r="U308" s="163">
        <v>0</v>
      </c>
      <c r="V308" s="163">
        <v>0</v>
      </c>
      <c r="W308" s="163">
        <v>0</v>
      </c>
      <c r="X308" s="168">
        <f t="shared" si="291"/>
        <v>0</v>
      </c>
      <c r="Y308" s="163">
        <v>0</v>
      </c>
      <c r="Z308" s="163">
        <v>0</v>
      </c>
      <c r="AA308" s="163">
        <v>0</v>
      </c>
      <c r="AB308" s="168">
        <f t="shared" si="292"/>
        <v>0</v>
      </c>
      <c r="AC308" s="163">
        <v>0</v>
      </c>
      <c r="AD308" s="163">
        <v>0</v>
      </c>
      <c r="AE308" s="163">
        <v>0</v>
      </c>
      <c r="AF308" s="168">
        <f t="shared" si="293"/>
        <v>0</v>
      </c>
    </row>
    <row r="309" spans="1:32" ht="17.25" customHeight="1" x14ac:dyDescent="0.2">
      <c r="A309" s="142" t="s">
        <v>114</v>
      </c>
      <c r="B309" s="165"/>
      <c r="C309" s="169">
        <v>8</v>
      </c>
      <c r="D309" s="170" t="s">
        <v>19</v>
      </c>
      <c r="E309" s="163">
        <v>0</v>
      </c>
      <c r="F309" s="163">
        <v>0</v>
      </c>
      <c r="G309" s="163">
        <v>0</v>
      </c>
      <c r="H309" s="168">
        <f t="shared" si="257"/>
        <v>0</v>
      </c>
      <c r="I309" s="163">
        <v>0</v>
      </c>
      <c r="J309" s="163">
        <v>0</v>
      </c>
      <c r="K309" s="163">
        <v>0</v>
      </c>
      <c r="L309" s="168">
        <f t="shared" si="288"/>
        <v>0</v>
      </c>
      <c r="M309" s="163">
        <v>0</v>
      </c>
      <c r="N309" s="163">
        <v>0</v>
      </c>
      <c r="O309" s="163">
        <v>0</v>
      </c>
      <c r="P309" s="168">
        <f t="shared" si="289"/>
        <v>0</v>
      </c>
      <c r="Q309" s="163">
        <v>0</v>
      </c>
      <c r="R309" s="163">
        <v>0</v>
      </c>
      <c r="S309" s="163">
        <v>0</v>
      </c>
      <c r="T309" s="168">
        <f t="shared" si="290"/>
        <v>0</v>
      </c>
      <c r="U309" s="163">
        <v>0</v>
      </c>
      <c r="V309" s="163">
        <v>0</v>
      </c>
      <c r="W309" s="163">
        <v>0</v>
      </c>
      <c r="X309" s="168">
        <f t="shared" si="291"/>
        <v>0</v>
      </c>
      <c r="Y309" s="163">
        <v>0</v>
      </c>
      <c r="Z309" s="163">
        <v>0</v>
      </c>
      <c r="AA309" s="163">
        <v>0</v>
      </c>
      <c r="AB309" s="168">
        <f t="shared" si="292"/>
        <v>0</v>
      </c>
      <c r="AC309" s="163">
        <v>0</v>
      </c>
      <c r="AD309" s="163">
        <v>0</v>
      </c>
      <c r="AE309" s="163">
        <v>0</v>
      </c>
      <c r="AF309" s="168">
        <f t="shared" si="293"/>
        <v>0</v>
      </c>
    </row>
    <row r="310" spans="1:32" ht="17.25" customHeight="1" x14ac:dyDescent="0.2">
      <c r="A310" s="142" t="s">
        <v>46</v>
      </c>
      <c r="B310" s="224">
        <v>86</v>
      </c>
      <c r="C310" s="225" t="s">
        <v>52</v>
      </c>
      <c r="D310" s="187"/>
      <c r="E310" s="188">
        <v>0</v>
      </c>
      <c r="F310" s="188">
        <v>0</v>
      </c>
      <c r="G310" s="188">
        <v>0</v>
      </c>
      <c r="H310" s="189">
        <f t="shared" si="257"/>
        <v>0</v>
      </c>
      <c r="I310" s="188">
        <v>0</v>
      </c>
      <c r="J310" s="188">
        <v>0</v>
      </c>
      <c r="K310" s="188">
        <v>0</v>
      </c>
      <c r="L310" s="189">
        <f t="shared" si="288"/>
        <v>0</v>
      </c>
      <c r="M310" s="188">
        <v>0</v>
      </c>
      <c r="N310" s="188">
        <v>0</v>
      </c>
      <c r="O310" s="188">
        <v>0</v>
      </c>
      <c r="P310" s="189">
        <f t="shared" si="289"/>
        <v>0</v>
      </c>
      <c r="Q310" s="188">
        <v>0</v>
      </c>
      <c r="R310" s="188">
        <v>0</v>
      </c>
      <c r="S310" s="188">
        <v>0</v>
      </c>
      <c r="T310" s="189">
        <f t="shared" si="290"/>
        <v>0</v>
      </c>
      <c r="U310" s="188">
        <v>0</v>
      </c>
      <c r="V310" s="188">
        <v>0</v>
      </c>
      <c r="W310" s="188">
        <v>0</v>
      </c>
      <c r="X310" s="189">
        <f t="shared" si="291"/>
        <v>0</v>
      </c>
      <c r="Y310" s="188">
        <v>0</v>
      </c>
      <c r="Z310" s="188">
        <v>0</v>
      </c>
      <c r="AA310" s="188">
        <v>0</v>
      </c>
      <c r="AB310" s="189">
        <f t="shared" si="292"/>
        <v>0</v>
      </c>
      <c r="AC310" s="188">
        <v>0</v>
      </c>
      <c r="AD310" s="188">
        <v>0</v>
      </c>
      <c r="AE310" s="188">
        <v>0</v>
      </c>
      <c r="AF310" s="189">
        <f t="shared" si="293"/>
        <v>0</v>
      </c>
    </row>
    <row r="311" spans="1:32" ht="17.25" customHeight="1" x14ac:dyDescent="0.2">
      <c r="A311" s="142"/>
      <c r="B311" s="234" t="s">
        <v>131</v>
      </c>
      <c r="C311" s="319" t="s">
        <v>132</v>
      </c>
      <c r="D311" s="319"/>
      <c r="E311" s="230">
        <f>SUM(E312:E320)</f>
        <v>0</v>
      </c>
      <c r="F311" s="230">
        <f>SUM(F312:F320)</f>
        <v>46257</v>
      </c>
      <c r="G311" s="230">
        <f>SUM(G312:G320)</f>
        <v>0</v>
      </c>
      <c r="H311" s="231">
        <f t="shared" si="257"/>
        <v>46257</v>
      </c>
      <c r="I311" s="230">
        <f>SUM(I312:I320)</f>
        <v>0</v>
      </c>
      <c r="J311" s="230">
        <f>SUM(J312:J320)</f>
        <v>0</v>
      </c>
      <c r="K311" s="230">
        <f>SUM(K312:K320)</f>
        <v>0</v>
      </c>
      <c r="L311" s="231">
        <f t="shared" si="288"/>
        <v>0</v>
      </c>
      <c r="M311" s="230">
        <f>SUM(M312:M320)</f>
        <v>0</v>
      </c>
      <c r="N311" s="230">
        <f>SUM(N312:N320)</f>
        <v>46257</v>
      </c>
      <c r="O311" s="230">
        <f>SUM(O312:O320)</f>
        <v>0</v>
      </c>
      <c r="P311" s="231">
        <f t="shared" si="289"/>
        <v>46257</v>
      </c>
      <c r="Q311" s="230">
        <f>SUM(Q312:Q320)</f>
        <v>0</v>
      </c>
      <c r="R311" s="230">
        <f>SUM(R312:R320)</f>
        <v>0</v>
      </c>
      <c r="S311" s="230">
        <f>SUM(S312:S320)</f>
        <v>0</v>
      </c>
      <c r="T311" s="231">
        <f t="shared" si="290"/>
        <v>0</v>
      </c>
      <c r="U311" s="230">
        <f>SUM(U312:U320)</f>
        <v>0</v>
      </c>
      <c r="V311" s="230">
        <f>SUM(V312:V320)</f>
        <v>46257</v>
      </c>
      <c r="W311" s="230">
        <f>SUM(W312:W320)</f>
        <v>0</v>
      </c>
      <c r="X311" s="231">
        <f t="shared" si="291"/>
        <v>46257</v>
      </c>
      <c r="Y311" s="230">
        <f>SUM(Y312:Y320)</f>
        <v>0</v>
      </c>
      <c r="Z311" s="230">
        <f>SUM(Z312:Z320)</f>
        <v>0</v>
      </c>
      <c r="AA311" s="230">
        <f>SUM(AA312:AA320)</f>
        <v>0</v>
      </c>
      <c r="AB311" s="231">
        <f t="shared" si="292"/>
        <v>0</v>
      </c>
      <c r="AC311" s="230">
        <f>SUM(AC312:AC320)</f>
        <v>0</v>
      </c>
      <c r="AD311" s="230">
        <f>SUM(AD312:AD320)</f>
        <v>46257</v>
      </c>
      <c r="AE311" s="230">
        <f>SUM(AE312:AE320)</f>
        <v>0</v>
      </c>
      <c r="AF311" s="231">
        <f t="shared" si="293"/>
        <v>46257</v>
      </c>
    </row>
    <row r="312" spans="1:32" ht="17.25" customHeight="1" x14ac:dyDescent="0.2">
      <c r="A312" s="142"/>
      <c r="B312" s="160"/>
      <c r="C312" s="161">
        <v>1</v>
      </c>
      <c r="D312" s="162" t="s">
        <v>10</v>
      </c>
      <c r="E312" s="163">
        <v>0</v>
      </c>
      <c r="F312" s="163">
        <v>787</v>
      </c>
      <c r="G312" s="163">
        <v>0</v>
      </c>
      <c r="H312" s="164">
        <f t="shared" si="257"/>
        <v>787</v>
      </c>
      <c r="I312" s="163"/>
      <c r="J312" s="163"/>
      <c r="K312" s="163"/>
      <c r="L312" s="164">
        <f t="shared" si="288"/>
        <v>0</v>
      </c>
      <c r="M312" s="163">
        <f t="shared" ref="M312:M315" si="313">+E312+I312</f>
        <v>0</v>
      </c>
      <c r="N312" s="163">
        <f t="shared" ref="N312:N315" si="314">+F312+J312</f>
        <v>787</v>
      </c>
      <c r="O312" s="163">
        <f t="shared" ref="O312:O315" si="315">+G312+K312</f>
        <v>0</v>
      </c>
      <c r="P312" s="164">
        <f t="shared" si="289"/>
        <v>787</v>
      </c>
      <c r="Q312" s="163"/>
      <c r="R312" s="163"/>
      <c r="S312" s="163"/>
      <c r="T312" s="164">
        <f t="shared" si="290"/>
        <v>0</v>
      </c>
      <c r="U312" s="163">
        <f t="shared" ref="U312:U315" si="316">+M312+Q312</f>
        <v>0</v>
      </c>
      <c r="V312" s="163">
        <f t="shared" ref="V312:V315" si="317">+N312+R312</f>
        <v>787</v>
      </c>
      <c r="W312" s="163">
        <f t="shared" ref="W312:W315" si="318">+O312+S312</f>
        <v>0</v>
      </c>
      <c r="X312" s="164">
        <f t="shared" si="291"/>
        <v>787</v>
      </c>
      <c r="Y312" s="163"/>
      <c r="Z312" s="163"/>
      <c r="AA312" s="163"/>
      <c r="AB312" s="164">
        <f t="shared" si="292"/>
        <v>0</v>
      </c>
      <c r="AC312" s="163">
        <f t="shared" ref="AC312:AC315" si="319">+U312+Y312</f>
        <v>0</v>
      </c>
      <c r="AD312" s="163">
        <f t="shared" ref="AD312:AD315" si="320">+V312+Z312</f>
        <v>787</v>
      </c>
      <c r="AE312" s="163">
        <f t="shared" ref="AE312:AE315" si="321">+W312+AA312</f>
        <v>0</v>
      </c>
      <c r="AF312" s="164">
        <f t="shared" si="293"/>
        <v>787</v>
      </c>
    </row>
    <row r="313" spans="1:32" ht="27.75" customHeight="1" x14ac:dyDescent="0.2">
      <c r="A313" s="142"/>
      <c r="B313" s="165"/>
      <c r="C313" s="166">
        <v>2</v>
      </c>
      <c r="D313" s="167" t="s">
        <v>11</v>
      </c>
      <c r="E313" s="163">
        <v>0</v>
      </c>
      <c r="F313" s="163">
        <v>414</v>
      </c>
      <c r="G313" s="163">
        <v>0</v>
      </c>
      <c r="H313" s="168">
        <f t="shared" si="257"/>
        <v>414</v>
      </c>
      <c r="I313" s="163"/>
      <c r="J313" s="163"/>
      <c r="K313" s="163"/>
      <c r="L313" s="168">
        <f t="shared" si="288"/>
        <v>0</v>
      </c>
      <c r="M313" s="163">
        <f t="shared" si="313"/>
        <v>0</v>
      </c>
      <c r="N313" s="163">
        <f t="shared" si="314"/>
        <v>414</v>
      </c>
      <c r="O313" s="163">
        <f t="shared" si="315"/>
        <v>0</v>
      </c>
      <c r="P313" s="168">
        <f t="shared" si="289"/>
        <v>414</v>
      </c>
      <c r="Q313" s="163"/>
      <c r="R313" s="163"/>
      <c r="S313" s="163"/>
      <c r="T313" s="168">
        <f t="shared" si="290"/>
        <v>0</v>
      </c>
      <c r="U313" s="163">
        <f t="shared" si="316"/>
        <v>0</v>
      </c>
      <c r="V313" s="163">
        <f t="shared" si="317"/>
        <v>414</v>
      </c>
      <c r="W313" s="163">
        <f t="shared" si="318"/>
        <v>0</v>
      </c>
      <c r="X313" s="168">
        <f t="shared" si="291"/>
        <v>414</v>
      </c>
      <c r="Y313" s="163"/>
      <c r="Z313" s="163"/>
      <c r="AA313" s="163"/>
      <c r="AB313" s="168">
        <f t="shared" si="292"/>
        <v>0</v>
      </c>
      <c r="AC313" s="163">
        <f t="shared" si="319"/>
        <v>0</v>
      </c>
      <c r="AD313" s="163">
        <f t="shared" si="320"/>
        <v>414</v>
      </c>
      <c r="AE313" s="163">
        <f t="shared" si="321"/>
        <v>0</v>
      </c>
      <c r="AF313" s="168">
        <f t="shared" si="293"/>
        <v>414</v>
      </c>
    </row>
    <row r="314" spans="1:32" ht="17.25" customHeight="1" x14ac:dyDescent="0.2">
      <c r="A314" s="142"/>
      <c r="B314" s="165"/>
      <c r="C314" s="169">
        <v>3</v>
      </c>
      <c r="D314" s="170" t="s">
        <v>12</v>
      </c>
      <c r="E314" s="163">
        <v>0</v>
      </c>
      <c r="F314" s="163">
        <v>44350</v>
      </c>
      <c r="G314" s="163">
        <v>0</v>
      </c>
      <c r="H314" s="168">
        <f t="shared" si="257"/>
        <v>44350</v>
      </c>
      <c r="I314" s="163"/>
      <c r="J314" s="163"/>
      <c r="K314" s="163"/>
      <c r="L314" s="168">
        <f t="shared" si="288"/>
        <v>0</v>
      </c>
      <c r="M314" s="163">
        <f t="shared" si="313"/>
        <v>0</v>
      </c>
      <c r="N314" s="163">
        <f t="shared" si="314"/>
        <v>44350</v>
      </c>
      <c r="O314" s="163">
        <f t="shared" si="315"/>
        <v>0</v>
      </c>
      <c r="P314" s="168">
        <f t="shared" si="289"/>
        <v>44350</v>
      </c>
      <c r="Q314" s="163"/>
      <c r="R314" s="163">
        <f>-272-74</f>
        <v>-346</v>
      </c>
      <c r="S314" s="163"/>
      <c r="T314" s="168">
        <f t="shared" si="290"/>
        <v>-346</v>
      </c>
      <c r="U314" s="163">
        <f t="shared" si="316"/>
        <v>0</v>
      </c>
      <c r="V314" s="163">
        <f t="shared" si="317"/>
        <v>44004</v>
      </c>
      <c r="W314" s="163">
        <f t="shared" si="318"/>
        <v>0</v>
      </c>
      <c r="X314" s="168">
        <f t="shared" si="291"/>
        <v>44004</v>
      </c>
      <c r="Y314" s="163"/>
      <c r="Z314" s="163"/>
      <c r="AA314" s="163"/>
      <c r="AB314" s="168">
        <f t="shared" si="292"/>
        <v>0</v>
      </c>
      <c r="AC314" s="163">
        <f t="shared" si="319"/>
        <v>0</v>
      </c>
      <c r="AD314" s="163">
        <f t="shared" si="320"/>
        <v>44004</v>
      </c>
      <c r="AE314" s="163">
        <f t="shared" si="321"/>
        <v>0</v>
      </c>
      <c r="AF314" s="168">
        <f t="shared" si="293"/>
        <v>44004</v>
      </c>
    </row>
    <row r="315" spans="1:32" ht="17.25" customHeight="1" x14ac:dyDescent="0.2">
      <c r="A315" s="142"/>
      <c r="B315" s="165"/>
      <c r="C315" s="169">
        <v>4</v>
      </c>
      <c r="D315" s="170" t="s">
        <v>13</v>
      </c>
      <c r="E315" s="163">
        <v>0</v>
      </c>
      <c r="F315" s="163">
        <v>0</v>
      </c>
      <c r="G315" s="163">
        <v>0</v>
      </c>
      <c r="H315" s="168">
        <f t="shared" si="257"/>
        <v>0</v>
      </c>
      <c r="I315" s="163"/>
      <c r="J315" s="163"/>
      <c r="K315" s="163"/>
      <c r="L315" s="168">
        <f t="shared" si="288"/>
        <v>0</v>
      </c>
      <c r="M315" s="163">
        <f t="shared" si="313"/>
        <v>0</v>
      </c>
      <c r="N315" s="163">
        <f t="shared" si="314"/>
        <v>0</v>
      </c>
      <c r="O315" s="163">
        <f t="shared" si="315"/>
        <v>0</v>
      </c>
      <c r="P315" s="168">
        <f t="shared" si="289"/>
        <v>0</v>
      </c>
      <c r="Q315" s="163"/>
      <c r="R315" s="163"/>
      <c r="S315" s="163"/>
      <c r="T315" s="168">
        <f t="shared" si="290"/>
        <v>0</v>
      </c>
      <c r="U315" s="163">
        <f t="shared" si="316"/>
        <v>0</v>
      </c>
      <c r="V315" s="163">
        <f t="shared" si="317"/>
        <v>0</v>
      </c>
      <c r="W315" s="163">
        <f t="shared" si="318"/>
        <v>0</v>
      </c>
      <c r="X315" s="168">
        <f t="shared" si="291"/>
        <v>0</v>
      </c>
      <c r="Y315" s="163"/>
      <c r="Z315" s="163"/>
      <c r="AA315" s="163"/>
      <c r="AB315" s="168">
        <f t="shared" si="292"/>
        <v>0</v>
      </c>
      <c r="AC315" s="163">
        <f t="shared" si="319"/>
        <v>0</v>
      </c>
      <c r="AD315" s="163">
        <f t="shared" si="320"/>
        <v>0</v>
      </c>
      <c r="AE315" s="163">
        <f t="shared" si="321"/>
        <v>0</v>
      </c>
      <c r="AF315" s="168">
        <f t="shared" si="293"/>
        <v>0</v>
      </c>
    </row>
    <row r="316" spans="1:32" ht="17.25" customHeight="1" x14ac:dyDescent="0.2">
      <c r="A316" s="142">
        <v>8</v>
      </c>
      <c r="B316" s="165"/>
      <c r="C316" s="169">
        <v>5</v>
      </c>
      <c r="D316" s="170" t="s">
        <v>14</v>
      </c>
      <c r="E316" s="163">
        <v>0</v>
      </c>
      <c r="F316" s="163">
        <v>0</v>
      </c>
      <c r="G316" s="163">
        <v>0</v>
      </c>
      <c r="H316" s="168">
        <f t="shared" si="257"/>
        <v>0</v>
      </c>
      <c r="I316" s="163">
        <v>0</v>
      </c>
      <c r="J316" s="163">
        <v>0</v>
      </c>
      <c r="K316" s="163">
        <v>0</v>
      </c>
      <c r="L316" s="168">
        <f t="shared" si="288"/>
        <v>0</v>
      </c>
      <c r="M316" s="163">
        <v>0</v>
      </c>
      <c r="N316" s="163">
        <v>0</v>
      </c>
      <c r="O316" s="163">
        <v>0</v>
      </c>
      <c r="P316" s="168">
        <f t="shared" si="289"/>
        <v>0</v>
      </c>
      <c r="Q316" s="163">
        <v>0</v>
      </c>
      <c r="R316" s="163">
        <v>0</v>
      </c>
      <c r="S316" s="163">
        <v>0</v>
      </c>
      <c r="T316" s="168">
        <f t="shared" si="290"/>
        <v>0</v>
      </c>
      <c r="U316" s="163">
        <v>0</v>
      </c>
      <c r="V316" s="163">
        <v>0</v>
      </c>
      <c r="W316" s="163">
        <v>0</v>
      </c>
      <c r="X316" s="168">
        <f t="shared" si="291"/>
        <v>0</v>
      </c>
      <c r="Y316" s="163">
        <v>0</v>
      </c>
      <c r="Z316" s="163">
        <v>0</v>
      </c>
      <c r="AA316" s="163">
        <v>0</v>
      </c>
      <c r="AB316" s="168">
        <f t="shared" si="292"/>
        <v>0</v>
      </c>
      <c r="AC316" s="163">
        <v>0</v>
      </c>
      <c r="AD316" s="163">
        <v>0</v>
      </c>
      <c r="AE316" s="163">
        <v>0</v>
      </c>
      <c r="AF316" s="168">
        <f t="shared" si="293"/>
        <v>0</v>
      </c>
    </row>
    <row r="317" spans="1:32" ht="17.25" customHeight="1" x14ac:dyDescent="0.2">
      <c r="A317" s="142" t="s">
        <v>112</v>
      </c>
      <c r="B317" s="160"/>
      <c r="C317" s="161">
        <v>6</v>
      </c>
      <c r="D317" s="162" t="s">
        <v>16</v>
      </c>
      <c r="E317" s="163">
        <v>0</v>
      </c>
      <c r="F317" s="163">
        <v>706</v>
      </c>
      <c r="G317" s="163">
        <v>0</v>
      </c>
      <c r="H317" s="164">
        <f t="shared" si="257"/>
        <v>706</v>
      </c>
      <c r="I317" s="163">
        <v>0</v>
      </c>
      <c r="J317" s="163">
        <v>0</v>
      </c>
      <c r="K317" s="163">
        <v>0</v>
      </c>
      <c r="L317" s="164">
        <f t="shared" si="288"/>
        <v>0</v>
      </c>
      <c r="M317" s="163">
        <v>0</v>
      </c>
      <c r="N317" s="163">
        <v>706</v>
      </c>
      <c r="O317" s="163">
        <v>0</v>
      </c>
      <c r="P317" s="164">
        <f t="shared" si="289"/>
        <v>706</v>
      </c>
      <c r="Q317" s="163">
        <v>0</v>
      </c>
      <c r="R317" s="163">
        <v>346</v>
      </c>
      <c r="S317" s="163">
        <v>0</v>
      </c>
      <c r="T317" s="164">
        <f t="shared" si="290"/>
        <v>346</v>
      </c>
      <c r="U317" s="163">
        <v>0</v>
      </c>
      <c r="V317" s="163">
        <v>1052</v>
      </c>
      <c r="W317" s="163">
        <v>0</v>
      </c>
      <c r="X317" s="164">
        <f t="shared" si="291"/>
        <v>1052</v>
      </c>
      <c r="Y317" s="163">
        <v>0</v>
      </c>
      <c r="Z317" s="163">
        <v>0</v>
      </c>
      <c r="AA317" s="163">
        <v>0</v>
      </c>
      <c r="AB317" s="164">
        <f t="shared" si="292"/>
        <v>0</v>
      </c>
      <c r="AC317" s="163">
        <v>0</v>
      </c>
      <c r="AD317" s="163">
        <v>1052</v>
      </c>
      <c r="AE317" s="163">
        <v>0</v>
      </c>
      <c r="AF317" s="164">
        <f t="shared" si="293"/>
        <v>1052</v>
      </c>
    </row>
    <row r="318" spans="1:32" ht="17.25" customHeight="1" x14ac:dyDescent="0.2">
      <c r="A318" s="142" t="s">
        <v>113</v>
      </c>
      <c r="B318" s="165"/>
      <c r="C318" s="169">
        <v>7</v>
      </c>
      <c r="D318" s="170" t="s">
        <v>18</v>
      </c>
      <c r="E318" s="163">
        <v>0</v>
      </c>
      <c r="F318" s="163">
        <v>0</v>
      </c>
      <c r="G318" s="163">
        <v>0</v>
      </c>
      <c r="H318" s="168">
        <f t="shared" si="257"/>
        <v>0</v>
      </c>
      <c r="I318" s="163">
        <v>0</v>
      </c>
      <c r="J318" s="163">
        <v>0</v>
      </c>
      <c r="K318" s="163">
        <v>0</v>
      </c>
      <c r="L318" s="168">
        <f t="shared" si="288"/>
        <v>0</v>
      </c>
      <c r="M318" s="163">
        <v>0</v>
      </c>
      <c r="N318" s="163">
        <v>0</v>
      </c>
      <c r="O318" s="163">
        <v>0</v>
      </c>
      <c r="P318" s="168">
        <f t="shared" si="289"/>
        <v>0</v>
      </c>
      <c r="Q318" s="163">
        <v>0</v>
      </c>
      <c r="R318" s="163">
        <v>0</v>
      </c>
      <c r="S318" s="163">
        <v>0</v>
      </c>
      <c r="T318" s="168">
        <f t="shared" si="290"/>
        <v>0</v>
      </c>
      <c r="U318" s="163">
        <v>0</v>
      </c>
      <c r="V318" s="163">
        <v>0</v>
      </c>
      <c r="W318" s="163">
        <v>0</v>
      </c>
      <c r="X318" s="168">
        <f t="shared" si="291"/>
        <v>0</v>
      </c>
      <c r="Y318" s="163">
        <v>0</v>
      </c>
      <c r="Z318" s="163">
        <v>0</v>
      </c>
      <c r="AA318" s="163">
        <v>0</v>
      </c>
      <c r="AB318" s="168">
        <f t="shared" si="292"/>
        <v>0</v>
      </c>
      <c r="AC318" s="163">
        <v>0</v>
      </c>
      <c r="AD318" s="163">
        <v>0</v>
      </c>
      <c r="AE318" s="163">
        <v>0</v>
      </c>
      <c r="AF318" s="168">
        <f t="shared" si="293"/>
        <v>0</v>
      </c>
    </row>
    <row r="319" spans="1:32" ht="17.25" customHeight="1" x14ac:dyDescent="0.2">
      <c r="A319" s="142" t="s">
        <v>114</v>
      </c>
      <c r="B319" s="165"/>
      <c r="C319" s="169">
        <v>8</v>
      </c>
      <c r="D319" s="170" t="s">
        <v>19</v>
      </c>
      <c r="E319" s="163">
        <v>0</v>
      </c>
      <c r="F319" s="163">
        <v>0</v>
      </c>
      <c r="G319" s="163">
        <v>0</v>
      </c>
      <c r="H319" s="168">
        <f t="shared" si="257"/>
        <v>0</v>
      </c>
      <c r="I319" s="163">
        <v>0</v>
      </c>
      <c r="J319" s="163">
        <v>0</v>
      </c>
      <c r="K319" s="163">
        <v>0</v>
      </c>
      <c r="L319" s="168">
        <f t="shared" si="288"/>
        <v>0</v>
      </c>
      <c r="M319" s="163">
        <v>0</v>
      </c>
      <c r="N319" s="163">
        <v>0</v>
      </c>
      <c r="O319" s="163">
        <v>0</v>
      </c>
      <c r="P319" s="168">
        <f t="shared" si="289"/>
        <v>0</v>
      </c>
      <c r="Q319" s="163">
        <v>0</v>
      </c>
      <c r="R319" s="163">
        <v>0</v>
      </c>
      <c r="S319" s="163">
        <v>0</v>
      </c>
      <c r="T319" s="168">
        <f t="shared" si="290"/>
        <v>0</v>
      </c>
      <c r="U319" s="163">
        <v>0</v>
      </c>
      <c r="V319" s="163">
        <v>0</v>
      </c>
      <c r="W319" s="163">
        <v>0</v>
      </c>
      <c r="X319" s="168">
        <f t="shared" si="291"/>
        <v>0</v>
      </c>
      <c r="Y319" s="163">
        <v>0</v>
      </c>
      <c r="Z319" s="163">
        <v>0</v>
      </c>
      <c r="AA319" s="163">
        <v>0</v>
      </c>
      <c r="AB319" s="168">
        <f t="shared" si="292"/>
        <v>0</v>
      </c>
      <c r="AC319" s="163">
        <v>0</v>
      </c>
      <c r="AD319" s="163">
        <v>0</v>
      </c>
      <c r="AE319" s="163">
        <v>0</v>
      </c>
      <c r="AF319" s="168">
        <f t="shared" si="293"/>
        <v>0</v>
      </c>
    </row>
    <row r="320" spans="1:32" ht="17.25" customHeight="1" x14ac:dyDescent="0.2">
      <c r="A320" s="142" t="s">
        <v>46</v>
      </c>
      <c r="B320" s="224">
        <v>86</v>
      </c>
      <c r="C320" s="225" t="s">
        <v>52</v>
      </c>
      <c r="D320" s="187"/>
      <c r="E320" s="188">
        <v>0</v>
      </c>
      <c r="F320" s="188">
        <v>0</v>
      </c>
      <c r="G320" s="188">
        <v>0</v>
      </c>
      <c r="H320" s="189">
        <f t="shared" si="257"/>
        <v>0</v>
      </c>
      <c r="I320" s="188">
        <v>0</v>
      </c>
      <c r="J320" s="188">
        <v>0</v>
      </c>
      <c r="K320" s="188">
        <v>0</v>
      </c>
      <c r="L320" s="189">
        <f t="shared" si="288"/>
        <v>0</v>
      </c>
      <c r="M320" s="188">
        <v>0</v>
      </c>
      <c r="N320" s="188">
        <v>0</v>
      </c>
      <c r="O320" s="188">
        <v>0</v>
      </c>
      <c r="P320" s="189">
        <f t="shared" si="289"/>
        <v>0</v>
      </c>
      <c r="Q320" s="188">
        <v>0</v>
      </c>
      <c r="R320" s="188">
        <v>0</v>
      </c>
      <c r="S320" s="188">
        <v>0</v>
      </c>
      <c r="T320" s="189">
        <f t="shared" si="290"/>
        <v>0</v>
      </c>
      <c r="U320" s="188">
        <v>0</v>
      </c>
      <c r="V320" s="188">
        <v>0</v>
      </c>
      <c r="W320" s="188">
        <v>0</v>
      </c>
      <c r="X320" s="189">
        <f t="shared" si="291"/>
        <v>0</v>
      </c>
      <c r="Y320" s="188">
        <v>0</v>
      </c>
      <c r="Z320" s="188">
        <v>0</v>
      </c>
      <c r="AA320" s="188">
        <v>0</v>
      </c>
      <c r="AB320" s="189">
        <f t="shared" si="292"/>
        <v>0</v>
      </c>
      <c r="AC320" s="188">
        <v>0</v>
      </c>
      <c r="AD320" s="188">
        <v>0</v>
      </c>
      <c r="AE320" s="188">
        <v>0</v>
      </c>
      <c r="AF320" s="189">
        <f t="shared" si="293"/>
        <v>0</v>
      </c>
    </row>
    <row r="321" spans="1:32" ht="17.25" customHeight="1" x14ac:dyDescent="0.2">
      <c r="A321" s="142"/>
      <c r="B321" s="232" t="s">
        <v>133</v>
      </c>
      <c r="C321" s="319" t="s">
        <v>134</v>
      </c>
      <c r="D321" s="319"/>
      <c r="E321" s="230">
        <f>SUM(E322:E330)</f>
        <v>0</v>
      </c>
      <c r="F321" s="230">
        <f>SUM(F322:F330)</f>
        <v>195001</v>
      </c>
      <c r="G321" s="230">
        <f>SUM(G322:G330)</f>
        <v>0</v>
      </c>
      <c r="H321" s="231">
        <f t="shared" ref="H321:H330" si="322">+G321+F321+E321</f>
        <v>195001</v>
      </c>
      <c r="I321" s="230">
        <f>SUM(I322:I330)</f>
        <v>0</v>
      </c>
      <c r="J321" s="230">
        <f>SUM(J322:J330)</f>
        <v>164445</v>
      </c>
      <c r="K321" s="230">
        <f>SUM(K322:K330)</f>
        <v>0</v>
      </c>
      <c r="L321" s="231">
        <f t="shared" si="288"/>
        <v>164445</v>
      </c>
      <c r="M321" s="230">
        <f>SUM(M322:M330)</f>
        <v>0</v>
      </c>
      <c r="N321" s="230">
        <f>SUM(N322:N330)</f>
        <v>359446</v>
      </c>
      <c r="O321" s="230">
        <f>SUM(O322:O330)</f>
        <v>0</v>
      </c>
      <c r="P321" s="231">
        <f t="shared" si="289"/>
        <v>359446</v>
      </c>
      <c r="Q321" s="230">
        <f>SUM(Q322:Q330)</f>
        <v>0</v>
      </c>
      <c r="R321" s="230">
        <f>SUM(R322:R330)</f>
        <v>0</v>
      </c>
      <c r="S321" s="230">
        <f>SUM(S322:S330)</f>
        <v>0</v>
      </c>
      <c r="T321" s="231">
        <f t="shared" si="290"/>
        <v>0</v>
      </c>
      <c r="U321" s="230">
        <f>SUM(U322:U330)</f>
        <v>0</v>
      </c>
      <c r="V321" s="230">
        <f>SUM(V322:V330)</f>
        <v>359446</v>
      </c>
      <c r="W321" s="230">
        <f>SUM(W322:W330)</f>
        <v>0</v>
      </c>
      <c r="X321" s="231">
        <f t="shared" si="291"/>
        <v>359446</v>
      </c>
      <c r="Y321" s="230">
        <f>SUM(Y322:Y330)</f>
        <v>0</v>
      </c>
      <c r="Z321" s="230">
        <f>SUM(Z322:Z330)</f>
        <v>0</v>
      </c>
      <c r="AA321" s="230">
        <f>SUM(AA322:AA330)</f>
        <v>0</v>
      </c>
      <c r="AB321" s="231">
        <f t="shared" si="292"/>
        <v>0</v>
      </c>
      <c r="AC321" s="230">
        <f>SUM(AC322:AC330)</f>
        <v>0</v>
      </c>
      <c r="AD321" s="230">
        <f>SUM(AD322:AD330)</f>
        <v>359446</v>
      </c>
      <c r="AE321" s="230">
        <f>SUM(AE322:AE330)</f>
        <v>0</v>
      </c>
      <c r="AF321" s="231">
        <f t="shared" si="293"/>
        <v>359446</v>
      </c>
    </row>
    <row r="322" spans="1:32" ht="17.25" customHeight="1" x14ac:dyDescent="0.2">
      <c r="A322" s="142"/>
      <c r="B322" s="160"/>
      <c r="C322" s="161">
        <v>1</v>
      </c>
      <c r="D322" s="162" t="s">
        <v>10</v>
      </c>
      <c r="E322" s="163"/>
      <c r="F322" s="163"/>
      <c r="G322" s="163"/>
      <c r="H322" s="164">
        <f t="shared" si="322"/>
        <v>0</v>
      </c>
      <c r="I322" s="163"/>
      <c r="J322" s="163"/>
      <c r="K322" s="163"/>
      <c r="L322" s="164">
        <f t="shared" si="288"/>
        <v>0</v>
      </c>
      <c r="M322" s="163">
        <f t="shared" ref="M322:M325" si="323">+E322+I322</f>
        <v>0</v>
      </c>
      <c r="N322" s="163">
        <f t="shared" ref="N322:N325" si="324">+F322+J322</f>
        <v>0</v>
      </c>
      <c r="O322" s="163">
        <f t="shared" ref="O322:O325" si="325">+G322+K322</f>
        <v>0</v>
      </c>
      <c r="P322" s="164">
        <f t="shared" si="289"/>
        <v>0</v>
      </c>
      <c r="Q322" s="163"/>
      <c r="R322" s="163"/>
      <c r="S322" s="163"/>
      <c r="T322" s="164">
        <f t="shared" si="290"/>
        <v>0</v>
      </c>
      <c r="U322" s="163">
        <f t="shared" ref="U322:U325" si="326">+M322+Q322</f>
        <v>0</v>
      </c>
      <c r="V322" s="163">
        <f t="shared" ref="V322:V325" si="327">+N322+R322</f>
        <v>0</v>
      </c>
      <c r="W322" s="163">
        <f t="shared" ref="W322:W325" si="328">+O322+S322</f>
        <v>0</v>
      </c>
      <c r="X322" s="164">
        <f t="shared" si="291"/>
        <v>0</v>
      </c>
      <c r="Y322" s="163"/>
      <c r="Z322" s="163"/>
      <c r="AA322" s="163"/>
      <c r="AB322" s="164">
        <f t="shared" si="292"/>
        <v>0</v>
      </c>
      <c r="AC322" s="163">
        <f t="shared" ref="AC322:AC325" si="329">+U322+Y322</f>
        <v>0</v>
      </c>
      <c r="AD322" s="163">
        <f t="shared" ref="AD322:AD325" si="330">+V322+Z322</f>
        <v>0</v>
      </c>
      <c r="AE322" s="163">
        <f t="shared" ref="AE322:AE325" si="331">+W322+AA322</f>
        <v>0</v>
      </c>
      <c r="AF322" s="164">
        <f t="shared" si="293"/>
        <v>0</v>
      </c>
    </row>
    <row r="323" spans="1:32" ht="30" x14ac:dyDescent="0.2">
      <c r="A323" s="142"/>
      <c r="B323" s="165"/>
      <c r="C323" s="166">
        <v>2</v>
      </c>
      <c r="D323" s="167" t="s">
        <v>11</v>
      </c>
      <c r="E323" s="163"/>
      <c r="F323" s="163"/>
      <c r="G323" s="163"/>
      <c r="H323" s="168">
        <f t="shared" si="322"/>
        <v>0</v>
      </c>
      <c r="I323" s="163"/>
      <c r="J323" s="163"/>
      <c r="K323" s="163"/>
      <c r="L323" s="168">
        <f t="shared" si="288"/>
        <v>0</v>
      </c>
      <c r="M323" s="163">
        <f t="shared" si="323"/>
        <v>0</v>
      </c>
      <c r="N323" s="163">
        <f t="shared" si="324"/>
        <v>0</v>
      </c>
      <c r="O323" s="163">
        <f t="shared" si="325"/>
        <v>0</v>
      </c>
      <c r="P323" s="168">
        <f t="shared" si="289"/>
        <v>0</v>
      </c>
      <c r="Q323" s="163"/>
      <c r="R323" s="163"/>
      <c r="S323" s="163"/>
      <c r="T323" s="168">
        <f t="shared" si="290"/>
        <v>0</v>
      </c>
      <c r="U323" s="163">
        <f t="shared" si="326"/>
        <v>0</v>
      </c>
      <c r="V323" s="163">
        <f t="shared" si="327"/>
        <v>0</v>
      </c>
      <c r="W323" s="163">
        <f t="shared" si="328"/>
        <v>0</v>
      </c>
      <c r="X323" s="168">
        <f t="shared" si="291"/>
        <v>0</v>
      </c>
      <c r="Y323" s="163"/>
      <c r="Z323" s="163"/>
      <c r="AA323" s="163"/>
      <c r="AB323" s="168">
        <f t="shared" si="292"/>
        <v>0</v>
      </c>
      <c r="AC323" s="163">
        <f t="shared" si="329"/>
        <v>0</v>
      </c>
      <c r="AD323" s="163">
        <f t="shared" si="330"/>
        <v>0</v>
      </c>
      <c r="AE323" s="163">
        <f t="shared" si="331"/>
        <v>0</v>
      </c>
      <c r="AF323" s="168">
        <f t="shared" si="293"/>
        <v>0</v>
      </c>
    </row>
    <row r="324" spans="1:32" ht="17.25" customHeight="1" x14ac:dyDescent="0.2">
      <c r="A324" s="142"/>
      <c r="B324" s="165"/>
      <c r="C324" s="169">
        <v>3</v>
      </c>
      <c r="D324" s="170" t="s">
        <v>12</v>
      </c>
      <c r="E324" s="163"/>
      <c r="F324" s="163">
        <v>30751</v>
      </c>
      <c r="G324" s="163"/>
      <c r="H324" s="168">
        <f t="shared" si="322"/>
        <v>30751</v>
      </c>
      <c r="I324" s="163"/>
      <c r="J324" s="163">
        <f>-1+400+1575+533</f>
        <v>2507</v>
      </c>
      <c r="K324" s="163"/>
      <c r="L324" s="168">
        <f t="shared" si="288"/>
        <v>2507</v>
      </c>
      <c r="M324" s="163">
        <f t="shared" si="323"/>
        <v>0</v>
      </c>
      <c r="N324" s="163">
        <f t="shared" si="324"/>
        <v>33258</v>
      </c>
      <c r="O324" s="163">
        <f t="shared" si="325"/>
        <v>0</v>
      </c>
      <c r="P324" s="168">
        <f t="shared" si="289"/>
        <v>33258</v>
      </c>
      <c r="Q324" s="163"/>
      <c r="R324" s="163"/>
      <c r="S324" s="163"/>
      <c r="T324" s="168">
        <f t="shared" si="290"/>
        <v>0</v>
      </c>
      <c r="U324" s="163">
        <f t="shared" si="326"/>
        <v>0</v>
      </c>
      <c r="V324" s="163">
        <f t="shared" si="327"/>
        <v>33258</v>
      </c>
      <c r="W324" s="163">
        <f t="shared" si="328"/>
        <v>0</v>
      </c>
      <c r="X324" s="168">
        <f t="shared" si="291"/>
        <v>33258</v>
      </c>
      <c r="Y324" s="163"/>
      <c r="Z324" s="163"/>
      <c r="AA324" s="163"/>
      <c r="AB324" s="168">
        <f t="shared" si="292"/>
        <v>0</v>
      </c>
      <c r="AC324" s="163">
        <f t="shared" si="329"/>
        <v>0</v>
      </c>
      <c r="AD324" s="163">
        <f t="shared" si="330"/>
        <v>33258</v>
      </c>
      <c r="AE324" s="163">
        <f t="shared" si="331"/>
        <v>0</v>
      </c>
      <c r="AF324" s="168">
        <f t="shared" si="293"/>
        <v>33258</v>
      </c>
    </row>
    <row r="325" spans="1:32" ht="17.25" customHeight="1" x14ac:dyDescent="0.2">
      <c r="A325" s="142"/>
      <c r="B325" s="165"/>
      <c r="C325" s="169">
        <v>4</v>
      </c>
      <c r="D325" s="170" t="s">
        <v>13</v>
      </c>
      <c r="E325" s="163"/>
      <c r="F325" s="163"/>
      <c r="G325" s="163"/>
      <c r="H325" s="168">
        <f t="shared" si="322"/>
        <v>0</v>
      </c>
      <c r="I325" s="163"/>
      <c r="J325" s="163"/>
      <c r="K325" s="163"/>
      <c r="L325" s="168">
        <f t="shared" si="288"/>
        <v>0</v>
      </c>
      <c r="M325" s="163">
        <f t="shared" si="323"/>
        <v>0</v>
      </c>
      <c r="N325" s="163">
        <f t="shared" si="324"/>
        <v>0</v>
      </c>
      <c r="O325" s="163">
        <f t="shared" si="325"/>
        <v>0</v>
      </c>
      <c r="P325" s="168">
        <f t="shared" si="289"/>
        <v>0</v>
      </c>
      <c r="Q325" s="163"/>
      <c r="R325" s="163"/>
      <c r="S325" s="163"/>
      <c r="T325" s="168">
        <f t="shared" si="290"/>
        <v>0</v>
      </c>
      <c r="U325" s="163">
        <f t="shared" si="326"/>
        <v>0</v>
      </c>
      <c r="V325" s="163">
        <f t="shared" si="327"/>
        <v>0</v>
      </c>
      <c r="W325" s="163">
        <f t="shared" si="328"/>
        <v>0</v>
      </c>
      <c r="X325" s="168">
        <f t="shared" si="291"/>
        <v>0</v>
      </c>
      <c r="Y325" s="163"/>
      <c r="Z325" s="163"/>
      <c r="AA325" s="163"/>
      <c r="AB325" s="168">
        <f t="shared" si="292"/>
        <v>0</v>
      </c>
      <c r="AC325" s="163">
        <f t="shared" si="329"/>
        <v>0</v>
      </c>
      <c r="AD325" s="163">
        <f t="shared" si="330"/>
        <v>0</v>
      </c>
      <c r="AE325" s="163">
        <f t="shared" si="331"/>
        <v>0</v>
      </c>
      <c r="AF325" s="168">
        <f t="shared" si="293"/>
        <v>0</v>
      </c>
    </row>
    <row r="326" spans="1:32" ht="17.25" customHeight="1" x14ac:dyDescent="0.2">
      <c r="A326" s="142">
        <v>8</v>
      </c>
      <c r="B326" s="165"/>
      <c r="C326" s="169">
        <v>5</v>
      </c>
      <c r="D326" s="170" t="s">
        <v>14</v>
      </c>
      <c r="E326" s="163">
        <v>0</v>
      </c>
      <c r="F326" s="163">
        <v>0</v>
      </c>
      <c r="G326" s="163">
        <v>0</v>
      </c>
      <c r="H326" s="168">
        <f t="shared" si="322"/>
        <v>0</v>
      </c>
      <c r="I326" s="163">
        <v>0</v>
      </c>
      <c r="J326" s="163">
        <v>0</v>
      </c>
      <c r="K326" s="163">
        <v>0</v>
      </c>
      <c r="L326" s="168">
        <f t="shared" si="288"/>
        <v>0</v>
      </c>
      <c r="M326" s="163">
        <v>0</v>
      </c>
      <c r="N326" s="163">
        <v>0</v>
      </c>
      <c r="O326" s="163">
        <v>0</v>
      </c>
      <c r="P326" s="168">
        <f t="shared" si="289"/>
        <v>0</v>
      </c>
      <c r="Q326" s="163">
        <v>0</v>
      </c>
      <c r="R326" s="163">
        <v>0</v>
      </c>
      <c r="S326" s="163">
        <v>0</v>
      </c>
      <c r="T326" s="168">
        <f t="shared" si="290"/>
        <v>0</v>
      </c>
      <c r="U326" s="163">
        <v>0</v>
      </c>
      <c r="V326" s="163">
        <v>0</v>
      </c>
      <c r="W326" s="163">
        <v>0</v>
      </c>
      <c r="X326" s="168">
        <f t="shared" si="291"/>
        <v>0</v>
      </c>
      <c r="Y326" s="163">
        <v>0</v>
      </c>
      <c r="Z326" s="163">
        <v>0</v>
      </c>
      <c r="AA326" s="163">
        <v>0</v>
      </c>
      <c r="AB326" s="168">
        <f t="shared" si="292"/>
        <v>0</v>
      </c>
      <c r="AC326" s="163">
        <v>0</v>
      </c>
      <c r="AD326" s="163">
        <v>0</v>
      </c>
      <c r="AE326" s="163">
        <v>0</v>
      </c>
      <c r="AF326" s="168">
        <f t="shared" si="293"/>
        <v>0</v>
      </c>
    </row>
    <row r="327" spans="1:32" ht="17.25" customHeight="1" x14ac:dyDescent="0.2">
      <c r="A327" s="142" t="s">
        <v>15</v>
      </c>
      <c r="B327" s="160"/>
      <c r="C327" s="161">
        <v>6</v>
      </c>
      <c r="D327" s="162" t="s">
        <v>16</v>
      </c>
      <c r="E327" s="163">
        <v>0</v>
      </c>
      <c r="F327" s="163">
        <v>164185</v>
      </c>
      <c r="G327" s="163">
        <v>0</v>
      </c>
      <c r="H327" s="164">
        <f t="shared" si="322"/>
        <v>164185</v>
      </c>
      <c r="I327" s="163">
        <v>0</v>
      </c>
      <c r="J327" s="163">
        <v>64446</v>
      </c>
      <c r="K327" s="163">
        <v>0</v>
      </c>
      <c r="L327" s="164">
        <f t="shared" si="288"/>
        <v>64446</v>
      </c>
      <c r="M327" s="163">
        <v>0</v>
      </c>
      <c r="N327" s="163">
        <v>228631</v>
      </c>
      <c r="O327" s="163">
        <v>0</v>
      </c>
      <c r="P327" s="164">
        <f t="shared" si="289"/>
        <v>228631</v>
      </c>
      <c r="Q327" s="163">
        <v>0</v>
      </c>
      <c r="R327" s="163">
        <v>0</v>
      </c>
      <c r="S327" s="163">
        <v>0</v>
      </c>
      <c r="T327" s="164">
        <f t="shared" si="290"/>
        <v>0</v>
      </c>
      <c r="U327" s="163">
        <v>0</v>
      </c>
      <c r="V327" s="163">
        <v>228631</v>
      </c>
      <c r="W327" s="163">
        <v>0</v>
      </c>
      <c r="X327" s="164">
        <f t="shared" si="291"/>
        <v>228631</v>
      </c>
      <c r="Y327" s="163">
        <v>0</v>
      </c>
      <c r="Z327" s="163">
        <v>0</v>
      </c>
      <c r="AA327" s="163">
        <v>0</v>
      </c>
      <c r="AB327" s="164">
        <f t="shared" si="292"/>
        <v>0</v>
      </c>
      <c r="AC327" s="163">
        <v>0</v>
      </c>
      <c r="AD327" s="163">
        <v>228631</v>
      </c>
      <c r="AE327" s="163">
        <v>0</v>
      </c>
      <c r="AF327" s="164">
        <f t="shared" si="293"/>
        <v>228631</v>
      </c>
    </row>
    <row r="328" spans="1:32" ht="17.25" customHeight="1" x14ac:dyDescent="0.2">
      <c r="A328" s="142" t="s">
        <v>17</v>
      </c>
      <c r="B328" s="165"/>
      <c r="C328" s="169">
        <v>7</v>
      </c>
      <c r="D328" s="170" t="s">
        <v>18</v>
      </c>
      <c r="E328" s="163">
        <v>0</v>
      </c>
      <c r="F328" s="163">
        <v>65</v>
      </c>
      <c r="G328" s="163">
        <v>0</v>
      </c>
      <c r="H328" s="168">
        <f t="shared" si="322"/>
        <v>65</v>
      </c>
      <c r="I328" s="163">
        <v>0</v>
      </c>
      <c r="J328" s="163">
        <v>97492</v>
      </c>
      <c r="K328" s="163">
        <v>0</v>
      </c>
      <c r="L328" s="168">
        <f t="shared" si="288"/>
        <v>97492</v>
      </c>
      <c r="M328" s="163">
        <v>0</v>
      </c>
      <c r="N328" s="163">
        <v>97557</v>
      </c>
      <c r="O328" s="163">
        <v>0</v>
      </c>
      <c r="P328" s="168">
        <f t="shared" si="289"/>
        <v>97557</v>
      </c>
      <c r="Q328" s="163">
        <v>0</v>
      </c>
      <c r="R328" s="163">
        <v>0</v>
      </c>
      <c r="S328" s="163">
        <v>0</v>
      </c>
      <c r="T328" s="168">
        <f t="shared" si="290"/>
        <v>0</v>
      </c>
      <c r="U328" s="163">
        <v>0</v>
      </c>
      <c r="V328" s="163">
        <v>97557</v>
      </c>
      <c r="W328" s="163">
        <v>0</v>
      </c>
      <c r="X328" s="168">
        <f t="shared" si="291"/>
        <v>97557</v>
      </c>
      <c r="Y328" s="163">
        <v>0</v>
      </c>
      <c r="Z328" s="163">
        <v>0</v>
      </c>
      <c r="AA328" s="163">
        <v>0</v>
      </c>
      <c r="AB328" s="168">
        <f t="shared" si="292"/>
        <v>0</v>
      </c>
      <c r="AC328" s="163">
        <v>0</v>
      </c>
      <c r="AD328" s="163">
        <v>97557</v>
      </c>
      <c r="AE328" s="163">
        <v>0</v>
      </c>
      <c r="AF328" s="168">
        <f t="shared" si="293"/>
        <v>97557</v>
      </c>
    </row>
    <row r="329" spans="1:32" ht="17.25" customHeight="1" x14ac:dyDescent="0.2">
      <c r="A329" s="142" t="s">
        <v>114</v>
      </c>
      <c r="B329" s="165"/>
      <c r="C329" s="169">
        <v>8</v>
      </c>
      <c r="D329" s="170" t="s">
        <v>19</v>
      </c>
      <c r="E329" s="163">
        <v>0</v>
      </c>
      <c r="F329" s="163">
        <v>0</v>
      </c>
      <c r="G329" s="163">
        <v>0</v>
      </c>
      <c r="H329" s="168">
        <f t="shared" si="322"/>
        <v>0</v>
      </c>
      <c r="I329" s="163">
        <v>0</v>
      </c>
      <c r="J329" s="163">
        <v>0</v>
      </c>
      <c r="K329" s="163">
        <v>0</v>
      </c>
      <c r="L329" s="168">
        <f t="shared" si="288"/>
        <v>0</v>
      </c>
      <c r="M329" s="163">
        <v>0</v>
      </c>
      <c r="N329" s="163">
        <v>0</v>
      </c>
      <c r="O329" s="163">
        <v>0</v>
      </c>
      <c r="P329" s="168">
        <f t="shared" si="289"/>
        <v>0</v>
      </c>
      <c r="Q329" s="163">
        <v>0</v>
      </c>
      <c r="R329" s="163">
        <v>0</v>
      </c>
      <c r="S329" s="163">
        <v>0</v>
      </c>
      <c r="T329" s="168">
        <f t="shared" si="290"/>
        <v>0</v>
      </c>
      <c r="U329" s="163">
        <v>0</v>
      </c>
      <c r="V329" s="163">
        <v>0</v>
      </c>
      <c r="W329" s="163">
        <v>0</v>
      </c>
      <c r="X329" s="168">
        <f t="shared" si="291"/>
        <v>0</v>
      </c>
      <c r="Y329" s="163">
        <v>0</v>
      </c>
      <c r="Z329" s="163">
        <v>0</v>
      </c>
      <c r="AA329" s="163">
        <v>0</v>
      </c>
      <c r="AB329" s="168">
        <f t="shared" si="292"/>
        <v>0</v>
      </c>
      <c r="AC329" s="163">
        <v>0</v>
      </c>
      <c r="AD329" s="163">
        <v>0</v>
      </c>
      <c r="AE329" s="163">
        <v>0</v>
      </c>
      <c r="AF329" s="168">
        <f t="shared" si="293"/>
        <v>0</v>
      </c>
    </row>
    <row r="330" spans="1:32" ht="17.25" customHeight="1" x14ac:dyDescent="0.2">
      <c r="A330" s="142" t="s">
        <v>46</v>
      </c>
      <c r="B330" s="224">
        <v>86</v>
      </c>
      <c r="C330" s="225" t="s">
        <v>52</v>
      </c>
      <c r="D330" s="187"/>
      <c r="E330" s="188">
        <v>0</v>
      </c>
      <c r="F330" s="188">
        <v>0</v>
      </c>
      <c r="G330" s="188">
        <v>0</v>
      </c>
      <c r="H330" s="189">
        <f t="shared" si="322"/>
        <v>0</v>
      </c>
      <c r="I330" s="188">
        <v>0</v>
      </c>
      <c r="J330" s="188">
        <v>0</v>
      </c>
      <c r="K330" s="188">
        <v>0</v>
      </c>
      <c r="L330" s="189">
        <f t="shared" si="288"/>
        <v>0</v>
      </c>
      <c r="M330" s="188">
        <v>0</v>
      </c>
      <c r="N330" s="188">
        <v>0</v>
      </c>
      <c r="O330" s="188">
        <v>0</v>
      </c>
      <c r="P330" s="189">
        <f t="shared" si="289"/>
        <v>0</v>
      </c>
      <c r="Q330" s="188">
        <v>0</v>
      </c>
      <c r="R330" s="188">
        <v>0</v>
      </c>
      <c r="S330" s="188">
        <v>0</v>
      </c>
      <c r="T330" s="189">
        <f t="shared" si="290"/>
        <v>0</v>
      </c>
      <c r="U330" s="188">
        <v>0</v>
      </c>
      <c r="V330" s="188">
        <v>0</v>
      </c>
      <c r="W330" s="188">
        <v>0</v>
      </c>
      <c r="X330" s="189">
        <f t="shared" si="291"/>
        <v>0</v>
      </c>
      <c r="Y330" s="188">
        <v>0</v>
      </c>
      <c r="Z330" s="188">
        <v>0</v>
      </c>
      <c r="AA330" s="188">
        <v>0</v>
      </c>
      <c r="AB330" s="189">
        <f t="shared" si="292"/>
        <v>0</v>
      </c>
      <c r="AC330" s="188">
        <v>0</v>
      </c>
      <c r="AD330" s="188">
        <v>0</v>
      </c>
      <c r="AE330" s="188">
        <v>0</v>
      </c>
      <c r="AF330" s="189">
        <f t="shared" si="293"/>
        <v>0</v>
      </c>
    </row>
    <row r="331" spans="1:32" ht="17.25" customHeight="1" x14ac:dyDescent="0.2">
      <c r="A331" s="142"/>
      <c r="B331" s="232" t="s">
        <v>135</v>
      </c>
      <c r="C331" s="319" t="s">
        <v>136</v>
      </c>
      <c r="D331" s="319"/>
      <c r="E331" s="230">
        <f>SUM(E332:E340)</f>
        <v>0</v>
      </c>
      <c r="F331" s="230">
        <f>SUM(F332:F340)</f>
        <v>208239</v>
      </c>
      <c r="G331" s="230">
        <f>SUM(G332:G340)</f>
        <v>0</v>
      </c>
      <c r="H331" s="231">
        <f t="shared" ref="H331:H350" si="332">+G331+F331+E331</f>
        <v>208239</v>
      </c>
      <c r="I331" s="230">
        <f>SUM(I332:I340)</f>
        <v>0</v>
      </c>
      <c r="J331" s="230">
        <f>SUM(J332:J340)</f>
        <v>-21500</v>
      </c>
      <c r="K331" s="230">
        <f>SUM(K332:K340)</f>
        <v>0</v>
      </c>
      <c r="L331" s="231">
        <f t="shared" si="288"/>
        <v>-21500</v>
      </c>
      <c r="M331" s="230">
        <f>SUM(M332:M340)</f>
        <v>0</v>
      </c>
      <c r="N331" s="230">
        <f>SUM(N332:N340)</f>
        <v>186739</v>
      </c>
      <c r="O331" s="230">
        <f>SUM(O332:O340)</f>
        <v>0</v>
      </c>
      <c r="P331" s="231">
        <f t="shared" si="289"/>
        <v>186739</v>
      </c>
      <c r="Q331" s="230">
        <f>SUM(Q332:Q340)</f>
        <v>0</v>
      </c>
      <c r="R331" s="230">
        <f>SUM(R332:R340)</f>
        <v>0</v>
      </c>
      <c r="S331" s="230">
        <f>SUM(S332:S340)</f>
        <v>0</v>
      </c>
      <c r="T331" s="231">
        <f t="shared" si="290"/>
        <v>0</v>
      </c>
      <c r="U331" s="230">
        <f>SUM(U332:U340)</f>
        <v>0</v>
      </c>
      <c r="V331" s="230">
        <f>SUM(V332:V340)</f>
        <v>186739</v>
      </c>
      <c r="W331" s="230">
        <f>SUM(W332:W340)</f>
        <v>0</v>
      </c>
      <c r="X331" s="231">
        <f t="shared" si="291"/>
        <v>186739</v>
      </c>
      <c r="Y331" s="230">
        <f>SUM(Y332:Y340)</f>
        <v>0</v>
      </c>
      <c r="Z331" s="230">
        <f>SUM(Z332:Z340)</f>
        <v>0</v>
      </c>
      <c r="AA331" s="230">
        <f>SUM(AA332:AA340)</f>
        <v>0</v>
      </c>
      <c r="AB331" s="231">
        <f t="shared" si="292"/>
        <v>0</v>
      </c>
      <c r="AC331" s="230">
        <f>SUM(AC332:AC340)</f>
        <v>0</v>
      </c>
      <c r="AD331" s="230">
        <f>SUM(AD332:AD340)</f>
        <v>186739</v>
      </c>
      <c r="AE331" s="230">
        <f>SUM(AE332:AE340)</f>
        <v>0</v>
      </c>
      <c r="AF331" s="231">
        <f t="shared" si="293"/>
        <v>186739</v>
      </c>
    </row>
    <row r="332" spans="1:32" ht="17.25" customHeight="1" x14ac:dyDescent="0.2">
      <c r="A332" s="142"/>
      <c r="B332" s="160"/>
      <c r="C332" s="161">
        <v>1</v>
      </c>
      <c r="D332" s="162" t="s">
        <v>10</v>
      </c>
      <c r="E332" s="163"/>
      <c r="F332" s="163">
        <v>8640</v>
      </c>
      <c r="G332" s="163"/>
      <c r="H332" s="164">
        <f t="shared" si="332"/>
        <v>8640</v>
      </c>
      <c r="I332" s="163"/>
      <c r="J332" s="163"/>
      <c r="K332" s="163"/>
      <c r="L332" s="164">
        <f t="shared" si="288"/>
        <v>0</v>
      </c>
      <c r="M332" s="163">
        <f t="shared" ref="M332:M335" si="333">+E332+I332</f>
        <v>0</v>
      </c>
      <c r="N332" s="163">
        <f t="shared" ref="N332:N335" si="334">+F332+J332</f>
        <v>8640</v>
      </c>
      <c r="O332" s="163">
        <f t="shared" ref="O332:O335" si="335">+G332+K332</f>
        <v>0</v>
      </c>
      <c r="P332" s="164">
        <f t="shared" si="289"/>
        <v>8640</v>
      </c>
      <c r="Q332" s="163"/>
      <c r="R332" s="163"/>
      <c r="S332" s="163"/>
      <c r="T332" s="164">
        <f t="shared" si="290"/>
        <v>0</v>
      </c>
      <c r="U332" s="163">
        <f t="shared" ref="U332:U335" si="336">+M332+Q332</f>
        <v>0</v>
      </c>
      <c r="V332" s="163">
        <f t="shared" ref="V332:V335" si="337">+N332+R332</f>
        <v>8640</v>
      </c>
      <c r="W332" s="163">
        <f t="shared" ref="W332:W335" si="338">+O332+S332</f>
        <v>0</v>
      </c>
      <c r="X332" s="164">
        <f t="shared" si="291"/>
        <v>8640</v>
      </c>
      <c r="Y332" s="163"/>
      <c r="Z332" s="163"/>
      <c r="AA332" s="163"/>
      <c r="AB332" s="164">
        <f t="shared" si="292"/>
        <v>0</v>
      </c>
      <c r="AC332" s="163">
        <f t="shared" ref="AC332:AC335" si="339">+U332+Y332</f>
        <v>0</v>
      </c>
      <c r="AD332" s="163">
        <f t="shared" ref="AD332:AD335" si="340">+V332+Z332</f>
        <v>8640</v>
      </c>
      <c r="AE332" s="163">
        <f t="shared" ref="AE332:AE335" si="341">+W332+AA332</f>
        <v>0</v>
      </c>
      <c r="AF332" s="164">
        <f t="shared" si="293"/>
        <v>8640</v>
      </c>
    </row>
    <row r="333" spans="1:32" ht="30" x14ac:dyDescent="0.2">
      <c r="A333" s="142"/>
      <c r="B333" s="165"/>
      <c r="C333" s="166">
        <v>2</v>
      </c>
      <c r="D333" s="167" t="s">
        <v>11</v>
      </c>
      <c r="E333" s="163"/>
      <c r="F333" s="163">
        <v>1123</v>
      </c>
      <c r="G333" s="163"/>
      <c r="H333" s="168">
        <f t="shared" si="332"/>
        <v>1123</v>
      </c>
      <c r="I333" s="163"/>
      <c r="J333" s="163"/>
      <c r="K333" s="163"/>
      <c r="L333" s="168">
        <f t="shared" si="288"/>
        <v>0</v>
      </c>
      <c r="M333" s="163">
        <f t="shared" si="333"/>
        <v>0</v>
      </c>
      <c r="N333" s="163">
        <f t="shared" si="334"/>
        <v>1123</v>
      </c>
      <c r="O333" s="163">
        <f t="shared" si="335"/>
        <v>0</v>
      </c>
      <c r="P333" s="168">
        <f t="shared" si="289"/>
        <v>1123</v>
      </c>
      <c r="Q333" s="163"/>
      <c r="R333" s="163"/>
      <c r="S333" s="163"/>
      <c r="T333" s="168">
        <f t="shared" si="290"/>
        <v>0</v>
      </c>
      <c r="U333" s="163">
        <f t="shared" si="336"/>
        <v>0</v>
      </c>
      <c r="V333" s="163">
        <f t="shared" si="337"/>
        <v>1123</v>
      </c>
      <c r="W333" s="163">
        <f t="shared" si="338"/>
        <v>0</v>
      </c>
      <c r="X333" s="168">
        <f t="shared" si="291"/>
        <v>1123</v>
      </c>
      <c r="Y333" s="163"/>
      <c r="Z333" s="163"/>
      <c r="AA333" s="163"/>
      <c r="AB333" s="168">
        <f t="shared" si="292"/>
        <v>0</v>
      </c>
      <c r="AC333" s="163">
        <f t="shared" si="339"/>
        <v>0</v>
      </c>
      <c r="AD333" s="163">
        <f t="shared" si="340"/>
        <v>1123</v>
      </c>
      <c r="AE333" s="163">
        <f t="shared" si="341"/>
        <v>0</v>
      </c>
      <c r="AF333" s="168">
        <f t="shared" si="293"/>
        <v>1123</v>
      </c>
    </row>
    <row r="334" spans="1:32" ht="17.25" customHeight="1" x14ac:dyDescent="0.2">
      <c r="A334" s="142"/>
      <c r="B334" s="165"/>
      <c r="C334" s="169">
        <v>3</v>
      </c>
      <c r="D334" s="170" t="s">
        <v>12</v>
      </c>
      <c r="E334" s="163"/>
      <c r="F334" s="163">
        <v>29445</v>
      </c>
      <c r="G334" s="163"/>
      <c r="H334" s="168">
        <f t="shared" si="332"/>
        <v>29445</v>
      </c>
      <c r="I334" s="163"/>
      <c r="J334" s="163">
        <f>-16929-4571</f>
        <v>-21500</v>
      </c>
      <c r="K334" s="163"/>
      <c r="L334" s="168">
        <f t="shared" si="288"/>
        <v>-21500</v>
      </c>
      <c r="M334" s="163">
        <f t="shared" si="333"/>
        <v>0</v>
      </c>
      <c r="N334" s="163">
        <f t="shared" si="334"/>
        <v>7945</v>
      </c>
      <c r="O334" s="163">
        <f t="shared" si="335"/>
        <v>0</v>
      </c>
      <c r="P334" s="168">
        <f t="shared" si="289"/>
        <v>7945</v>
      </c>
      <c r="Q334" s="163"/>
      <c r="R334" s="163"/>
      <c r="S334" s="163"/>
      <c r="T334" s="168">
        <f t="shared" si="290"/>
        <v>0</v>
      </c>
      <c r="U334" s="163">
        <f t="shared" si="336"/>
        <v>0</v>
      </c>
      <c r="V334" s="163">
        <f t="shared" si="337"/>
        <v>7945</v>
      </c>
      <c r="W334" s="163">
        <f t="shared" si="338"/>
        <v>0</v>
      </c>
      <c r="X334" s="168">
        <f t="shared" si="291"/>
        <v>7945</v>
      </c>
      <c r="Y334" s="163"/>
      <c r="Z334" s="163"/>
      <c r="AA334" s="163"/>
      <c r="AB334" s="168">
        <f t="shared" si="292"/>
        <v>0</v>
      </c>
      <c r="AC334" s="163">
        <f t="shared" si="339"/>
        <v>0</v>
      </c>
      <c r="AD334" s="163">
        <f t="shared" si="340"/>
        <v>7945</v>
      </c>
      <c r="AE334" s="163">
        <f t="shared" si="341"/>
        <v>0</v>
      </c>
      <c r="AF334" s="168">
        <f t="shared" si="293"/>
        <v>7945</v>
      </c>
    </row>
    <row r="335" spans="1:32" ht="17.25" customHeight="1" x14ac:dyDescent="0.2">
      <c r="A335" s="142"/>
      <c r="B335" s="165"/>
      <c r="C335" s="169">
        <v>4</v>
      </c>
      <c r="D335" s="170" t="s">
        <v>13</v>
      </c>
      <c r="E335" s="163"/>
      <c r="F335" s="163"/>
      <c r="G335" s="163"/>
      <c r="H335" s="168">
        <f t="shared" si="332"/>
        <v>0</v>
      </c>
      <c r="I335" s="163"/>
      <c r="J335" s="163"/>
      <c r="K335" s="163"/>
      <c r="L335" s="168">
        <f t="shared" si="288"/>
        <v>0</v>
      </c>
      <c r="M335" s="163">
        <f t="shared" si="333"/>
        <v>0</v>
      </c>
      <c r="N335" s="163">
        <f t="shared" si="334"/>
        <v>0</v>
      </c>
      <c r="O335" s="163">
        <f t="shared" si="335"/>
        <v>0</v>
      </c>
      <c r="P335" s="168">
        <f t="shared" si="289"/>
        <v>0</v>
      </c>
      <c r="Q335" s="163"/>
      <c r="R335" s="163"/>
      <c r="S335" s="163"/>
      <c r="T335" s="168">
        <f t="shared" si="290"/>
        <v>0</v>
      </c>
      <c r="U335" s="163">
        <f t="shared" si="336"/>
        <v>0</v>
      </c>
      <c r="V335" s="163">
        <f t="shared" si="337"/>
        <v>0</v>
      </c>
      <c r="W335" s="163">
        <f t="shared" si="338"/>
        <v>0</v>
      </c>
      <c r="X335" s="168">
        <f t="shared" si="291"/>
        <v>0</v>
      </c>
      <c r="Y335" s="163"/>
      <c r="Z335" s="163"/>
      <c r="AA335" s="163"/>
      <c r="AB335" s="168">
        <f t="shared" si="292"/>
        <v>0</v>
      </c>
      <c r="AC335" s="163">
        <f t="shared" si="339"/>
        <v>0</v>
      </c>
      <c r="AD335" s="163">
        <f t="shared" si="340"/>
        <v>0</v>
      </c>
      <c r="AE335" s="163">
        <f t="shared" si="341"/>
        <v>0</v>
      </c>
      <c r="AF335" s="168">
        <f t="shared" si="293"/>
        <v>0</v>
      </c>
    </row>
    <row r="336" spans="1:32" ht="17.25" customHeight="1" x14ac:dyDescent="0.2">
      <c r="A336" s="142">
        <v>8</v>
      </c>
      <c r="B336" s="165"/>
      <c r="C336" s="169">
        <v>5</v>
      </c>
      <c r="D336" s="170" t="s">
        <v>14</v>
      </c>
      <c r="E336" s="163">
        <v>0</v>
      </c>
      <c r="F336" s="163">
        <v>0</v>
      </c>
      <c r="G336" s="163">
        <v>0</v>
      </c>
      <c r="H336" s="168">
        <f t="shared" si="332"/>
        <v>0</v>
      </c>
      <c r="I336" s="163">
        <v>0</v>
      </c>
      <c r="J336" s="163">
        <v>0</v>
      </c>
      <c r="K336" s="163">
        <v>0</v>
      </c>
      <c r="L336" s="168">
        <f t="shared" si="288"/>
        <v>0</v>
      </c>
      <c r="M336" s="163">
        <v>0</v>
      </c>
      <c r="N336" s="163">
        <v>0</v>
      </c>
      <c r="O336" s="163">
        <v>0</v>
      </c>
      <c r="P336" s="168">
        <f t="shared" si="289"/>
        <v>0</v>
      </c>
      <c r="Q336" s="163">
        <v>0</v>
      </c>
      <c r="R336" s="163">
        <v>0</v>
      </c>
      <c r="S336" s="163">
        <v>0</v>
      </c>
      <c r="T336" s="168">
        <f t="shared" si="290"/>
        <v>0</v>
      </c>
      <c r="U336" s="163">
        <v>0</v>
      </c>
      <c r="V336" s="163">
        <v>0</v>
      </c>
      <c r="W336" s="163">
        <v>0</v>
      </c>
      <c r="X336" s="168">
        <f t="shared" si="291"/>
        <v>0</v>
      </c>
      <c r="Y336" s="163">
        <v>0</v>
      </c>
      <c r="Z336" s="163">
        <v>0</v>
      </c>
      <c r="AA336" s="163">
        <v>0</v>
      </c>
      <c r="AB336" s="168">
        <f t="shared" si="292"/>
        <v>0</v>
      </c>
      <c r="AC336" s="163">
        <v>0</v>
      </c>
      <c r="AD336" s="163">
        <v>0</v>
      </c>
      <c r="AE336" s="163">
        <v>0</v>
      </c>
      <c r="AF336" s="168">
        <f t="shared" si="293"/>
        <v>0</v>
      </c>
    </row>
    <row r="337" spans="1:32" ht="17.25" customHeight="1" x14ac:dyDescent="0.2">
      <c r="A337" s="142" t="s">
        <v>15</v>
      </c>
      <c r="B337" s="160"/>
      <c r="C337" s="161">
        <v>6</v>
      </c>
      <c r="D337" s="162" t="s">
        <v>16</v>
      </c>
      <c r="E337" s="163">
        <v>0</v>
      </c>
      <c r="F337" s="163">
        <v>169031</v>
      </c>
      <c r="G337" s="163">
        <v>0</v>
      </c>
      <c r="H337" s="164">
        <f t="shared" si="332"/>
        <v>169031</v>
      </c>
      <c r="I337" s="163">
        <v>0</v>
      </c>
      <c r="J337" s="163">
        <v>0</v>
      </c>
      <c r="K337" s="163">
        <v>0</v>
      </c>
      <c r="L337" s="164">
        <f t="shared" si="288"/>
        <v>0</v>
      </c>
      <c r="M337" s="163">
        <v>0</v>
      </c>
      <c r="N337" s="163">
        <v>169031</v>
      </c>
      <c r="O337" s="163">
        <v>0</v>
      </c>
      <c r="P337" s="164">
        <f t="shared" si="289"/>
        <v>169031</v>
      </c>
      <c r="Q337" s="163">
        <v>0</v>
      </c>
      <c r="R337" s="163">
        <v>0</v>
      </c>
      <c r="S337" s="163">
        <v>0</v>
      </c>
      <c r="T337" s="164">
        <f t="shared" si="290"/>
        <v>0</v>
      </c>
      <c r="U337" s="163">
        <v>0</v>
      </c>
      <c r="V337" s="163">
        <v>169031</v>
      </c>
      <c r="W337" s="163">
        <v>0</v>
      </c>
      <c r="X337" s="164">
        <f t="shared" si="291"/>
        <v>169031</v>
      </c>
      <c r="Y337" s="163">
        <v>0</v>
      </c>
      <c r="Z337" s="163">
        <v>0</v>
      </c>
      <c r="AA337" s="163">
        <v>0</v>
      </c>
      <c r="AB337" s="164">
        <f t="shared" si="292"/>
        <v>0</v>
      </c>
      <c r="AC337" s="163">
        <v>0</v>
      </c>
      <c r="AD337" s="163">
        <v>169031</v>
      </c>
      <c r="AE337" s="163">
        <v>0</v>
      </c>
      <c r="AF337" s="164">
        <f t="shared" si="293"/>
        <v>169031</v>
      </c>
    </row>
    <row r="338" spans="1:32" ht="17.25" customHeight="1" x14ac:dyDescent="0.2">
      <c r="A338" s="142" t="s">
        <v>17</v>
      </c>
      <c r="B338" s="165"/>
      <c r="C338" s="169">
        <v>7</v>
      </c>
      <c r="D338" s="170" t="s">
        <v>18</v>
      </c>
      <c r="E338" s="163">
        <v>0</v>
      </c>
      <c r="F338" s="163">
        <v>0</v>
      </c>
      <c r="G338" s="163">
        <v>0</v>
      </c>
      <c r="H338" s="168">
        <f t="shared" si="332"/>
        <v>0</v>
      </c>
      <c r="I338" s="163">
        <v>0</v>
      </c>
      <c r="J338" s="163">
        <v>0</v>
      </c>
      <c r="K338" s="163">
        <v>0</v>
      </c>
      <c r="L338" s="168">
        <f t="shared" si="288"/>
        <v>0</v>
      </c>
      <c r="M338" s="163">
        <v>0</v>
      </c>
      <c r="N338" s="163">
        <v>0</v>
      </c>
      <c r="O338" s="163">
        <v>0</v>
      </c>
      <c r="P338" s="168">
        <f t="shared" si="289"/>
        <v>0</v>
      </c>
      <c r="Q338" s="163">
        <v>0</v>
      </c>
      <c r="R338" s="163">
        <v>0</v>
      </c>
      <c r="S338" s="163">
        <v>0</v>
      </c>
      <c r="T338" s="168">
        <f t="shared" si="290"/>
        <v>0</v>
      </c>
      <c r="U338" s="163">
        <v>0</v>
      </c>
      <c r="V338" s="163">
        <v>0</v>
      </c>
      <c r="W338" s="163">
        <v>0</v>
      </c>
      <c r="X338" s="168">
        <f t="shared" si="291"/>
        <v>0</v>
      </c>
      <c r="Y338" s="163">
        <v>0</v>
      </c>
      <c r="Z338" s="163">
        <v>0</v>
      </c>
      <c r="AA338" s="163">
        <v>0</v>
      </c>
      <c r="AB338" s="168">
        <f t="shared" si="292"/>
        <v>0</v>
      </c>
      <c r="AC338" s="163">
        <v>0</v>
      </c>
      <c r="AD338" s="163">
        <v>0</v>
      </c>
      <c r="AE338" s="163">
        <v>0</v>
      </c>
      <c r="AF338" s="168">
        <f t="shared" si="293"/>
        <v>0</v>
      </c>
    </row>
    <row r="339" spans="1:32" ht="17.25" customHeight="1" x14ac:dyDescent="0.2">
      <c r="A339" s="142" t="s">
        <v>114</v>
      </c>
      <c r="B339" s="165"/>
      <c r="C339" s="169">
        <v>8</v>
      </c>
      <c r="D339" s="170" t="s">
        <v>19</v>
      </c>
      <c r="E339" s="163">
        <v>0</v>
      </c>
      <c r="F339" s="163">
        <v>0</v>
      </c>
      <c r="G339" s="163">
        <v>0</v>
      </c>
      <c r="H339" s="168">
        <f t="shared" si="332"/>
        <v>0</v>
      </c>
      <c r="I339" s="163">
        <v>0</v>
      </c>
      <c r="J339" s="163">
        <v>0</v>
      </c>
      <c r="K339" s="163">
        <v>0</v>
      </c>
      <c r="L339" s="168">
        <f t="shared" si="288"/>
        <v>0</v>
      </c>
      <c r="M339" s="163">
        <v>0</v>
      </c>
      <c r="N339" s="163">
        <v>0</v>
      </c>
      <c r="O339" s="163">
        <v>0</v>
      </c>
      <c r="P339" s="168">
        <f t="shared" si="289"/>
        <v>0</v>
      </c>
      <c r="Q339" s="163">
        <v>0</v>
      </c>
      <c r="R339" s="163">
        <v>0</v>
      </c>
      <c r="S339" s="163">
        <v>0</v>
      </c>
      <c r="T339" s="168">
        <f t="shared" si="290"/>
        <v>0</v>
      </c>
      <c r="U339" s="163">
        <v>0</v>
      </c>
      <c r="V339" s="163">
        <v>0</v>
      </c>
      <c r="W339" s="163">
        <v>0</v>
      </c>
      <c r="X339" s="168">
        <f t="shared" si="291"/>
        <v>0</v>
      </c>
      <c r="Y339" s="163">
        <v>0</v>
      </c>
      <c r="Z339" s="163">
        <v>0</v>
      </c>
      <c r="AA339" s="163">
        <v>0</v>
      </c>
      <c r="AB339" s="168">
        <f t="shared" si="292"/>
        <v>0</v>
      </c>
      <c r="AC339" s="163">
        <v>0</v>
      </c>
      <c r="AD339" s="163">
        <v>0</v>
      </c>
      <c r="AE339" s="163">
        <v>0</v>
      </c>
      <c r="AF339" s="168">
        <f t="shared" si="293"/>
        <v>0</v>
      </c>
    </row>
    <row r="340" spans="1:32" ht="17.25" customHeight="1" x14ac:dyDescent="0.2">
      <c r="A340" s="142" t="s">
        <v>46</v>
      </c>
      <c r="B340" s="224">
        <v>86</v>
      </c>
      <c r="C340" s="225" t="s">
        <v>52</v>
      </c>
      <c r="D340" s="187"/>
      <c r="E340" s="188">
        <v>0</v>
      </c>
      <c r="F340" s="188">
        <v>0</v>
      </c>
      <c r="G340" s="188">
        <v>0</v>
      </c>
      <c r="H340" s="189">
        <f t="shared" si="332"/>
        <v>0</v>
      </c>
      <c r="I340" s="188">
        <v>0</v>
      </c>
      <c r="J340" s="188">
        <v>0</v>
      </c>
      <c r="K340" s="188">
        <v>0</v>
      </c>
      <c r="L340" s="189">
        <f t="shared" si="288"/>
        <v>0</v>
      </c>
      <c r="M340" s="188">
        <v>0</v>
      </c>
      <c r="N340" s="188">
        <v>0</v>
      </c>
      <c r="O340" s="188">
        <v>0</v>
      </c>
      <c r="P340" s="189">
        <f t="shared" si="289"/>
        <v>0</v>
      </c>
      <c r="Q340" s="188">
        <v>0</v>
      </c>
      <c r="R340" s="188">
        <v>0</v>
      </c>
      <c r="S340" s="188">
        <v>0</v>
      </c>
      <c r="T340" s="189">
        <f t="shared" si="290"/>
        <v>0</v>
      </c>
      <c r="U340" s="188">
        <v>0</v>
      </c>
      <c r="V340" s="188">
        <v>0</v>
      </c>
      <c r="W340" s="188">
        <v>0</v>
      </c>
      <c r="X340" s="189">
        <f t="shared" si="291"/>
        <v>0</v>
      </c>
      <c r="Y340" s="188">
        <v>0</v>
      </c>
      <c r="Z340" s="188">
        <v>0</v>
      </c>
      <c r="AA340" s="188">
        <v>0</v>
      </c>
      <c r="AB340" s="189">
        <f t="shared" si="292"/>
        <v>0</v>
      </c>
      <c r="AC340" s="188">
        <v>0</v>
      </c>
      <c r="AD340" s="188">
        <v>0</v>
      </c>
      <c r="AE340" s="188">
        <v>0</v>
      </c>
      <c r="AF340" s="189">
        <f t="shared" si="293"/>
        <v>0</v>
      </c>
    </row>
    <row r="341" spans="1:32" ht="30.75" customHeight="1" x14ac:dyDescent="0.2">
      <c r="A341" s="142"/>
      <c r="B341" s="232" t="s">
        <v>154</v>
      </c>
      <c r="C341" s="319" t="s">
        <v>153</v>
      </c>
      <c r="D341" s="319"/>
      <c r="E341" s="230">
        <f>SUM(E342:E350)</f>
        <v>0</v>
      </c>
      <c r="F341" s="230">
        <f>SUM(F342:F350)</f>
        <v>0</v>
      </c>
      <c r="G341" s="230">
        <f>SUM(G342:G350)</f>
        <v>0</v>
      </c>
      <c r="H341" s="231">
        <f t="shared" si="332"/>
        <v>0</v>
      </c>
      <c r="I341" s="230">
        <f>SUM(I342:I350)</f>
        <v>0</v>
      </c>
      <c r="J341" s="230">
        <f>SUM(J342:J350)</f>
        <v>0</v>
      </c>
      <c r="K341" s="230">
        <f>SUM(K342:K350)</f>
        <v>0</v>
      </c>
      <c r="L341" s="231">
        <f t="shared" si="288"/>
        <v>0</v>
      </c>
      <c r="M341" s="230">
        <f>SUM(M342:M350)</f>
        <v>0</v>
      </c>
      <c r="N341" s="230">
        <f>SUM(N342:N350)</f>
        <v>0</v>
      </c>
      <c r="O341" s="230">
        <f>SUM(O342:O350)</f>
        <v>0</v>
      </c>
      <c r="P341" s="231">
        <f t="shared" si="289"/>
        <v>0</v>
      </c>
      <c r="Q341" s="230">
        <f>SUM(Q342:Q350)</f>
        <v>0</v>
      </c>
      <c r="R341" s="230">
        <f>SUM(R342:R350)</f>
        <v>0</v>
      </c>
      <c r="S341" s="230">
        <f>SUM(S342:S350)</f>
        <v>0</v>
      </c>
      <c r="T341" s="231">
        <f t="shared" si="290"/>
        <v>0</v>
      </c>
      <c r="U341" s="230">
        <f>SUM(U342:U350)</f>
        <v>0</v>
      </c>
      <c r="V341" s="230">
        <f>SUM(V342:V350)</f>
        <v>0</v>
      </c>
      <c r="W341" s="230">
        <f>SUM(W342:W350)</f>
        <v>0</v>
      </c>
      <c r="X341" s="231">
        <f t="shared" si="291"/>
        <v>0</v>
      </c>
      <c r="Y341" s="230">
        <f>SUM(Y342:Y350)</f>
        <v>0</v>
      </c>
      <c r="Z341" s="230">
        <f>SUM(Z342:Z350)</f>
        <v>13145</v>
      </c>
      <c r="AA341" s="230">
        <f>SUM(AA342:AA350)</f>
        <v>0</v>
      </c>
      <c r="AB341" s="231">
        <f t="shared" si="292"/>
        <v>13145</v>
      </c>
      <c r="AC341" s="230">
        <f>SUM(AC342:AC350)</f>
        <v>0</v>
      </c>
      <c r="AD341" s="230">
        <f>SUM(AD342:AD350)</f>
        <v>13145</v>
      </c>
      <c r="AE341" s="230">
        <f>SUM(AE342:AE350)</f>
        <v>0</v>
      </c>
      <c r="AF341" s="231">
        <f t="shared" si="293"/>
        <v>13145</v>
      </c>
    </row>
    <row r="342" spans="1:32" ht="17.25" customHeight="1" x14ac:dyDescent="0.2">
      <c r="A342" s="142"/>
      <c r="B342" s="160"/>
      <c r="C342" s="161">
        <v>1</v>
      </c>
      <c r="D342" s="162" t="s">
        <v>10</v>
      </c>
      <c r="E342" s="163"/>
      <c r="F342" s="163"/>
      <c r="G342" s="163"/>
      <c r="H342" s="164">
        <f t="shared" si="332"/>
        <v>0</v>
      </c>
      <c r="I342" s="163"/>
      <c r="J342" s="163"/>
      <c r="K342" s="163"/>
      <c r="L342" s="164">
        <f t="shared" si="288"/>
        <v>0</v>
      </c>
      <c r="M342" s="163">
        <f t="shared" ref="M342:M345" si="342">+E342+I342</f>
        <v>0</v>
      </c>
      <c r="N342" s="163">
        <f t="shared" ref="N342:N345" si="343">+F342+J342</f>
        <v>0</v>
      </c>
      <c r="O342" s="163">
        <f t="shared" ref="O342:O345" si="344">+G342+K342</f>
        <v>0</v>
      </c>
      <c r="P342" s="164">
        <f t="shared" si="289"/>
        <v>0</v>
      </c>
      <c r="Q342" s="163"/>
      <c r="R342" s="163"/>
      <c r="S342" s="163"/>
      <c r="T342" s="164">
        <f t="shared" si="290"/>
        <v>0</v>
      </c>
      <c r="U342" s="163">
        <f t="shared" ref="U342:U345" si="345">+M342+Q342</f>
        <v>0</v>
      </c>
      <c r="V342" s="163">
        <f t="shared" ref="V342:V345" si="346">+N342+R342</f>
        <v>0</v>
      </c>
      <c r="W342" s="163">
        <f t="shared" ref="W342:W345" si="347">+O342+S342</f>
        <v>0</v>
      </c>
      <c r="X342" s="164">
        <f t="shared" si="291"/>
        <v>0</v>
      </c>
      <c r="Y342" s="163"/>
      <c r="Z342" s="163"/>
      <c r="AA342" s="163"/>
      <c r="AB342" s="164">
        <f t="shared" si="292"/>
        <v>0</v>
      </c>
      <c r="AC342" s="163">
        <f t="shared" ref="AC342:AC345" si="348">+U342+Y342</f>
        <v>0</v>
      </c>
      <c r="AD342" s="163">
        <f t="shared" ref="AD342:AD345" si="349">+V342+Z342</f>
        <v>0</v>
      </c>
      <c r="AE342" s="163">
        <f t="shared" ref="AE342:AE345" si="350">+W342+AA342</f>
        <v>0</v>
      </c>
      <c r="AF342" s="164">
        <f t="shared" si="293"/>
        <v>0</v>
      </c>
    </row>
    <row r="343" spans="1:32" ht="30" x14ac:dyDescent="0.2">
      <c r="A343" s="142"/>
      <c r="B343" s="165"/>
      <c r="C343" s="166">
        <v>2</v>
      </c>
      <c r="D343" s="167" t="s">
        <v>11</v>
      </c>
      <c r="E343" s="163"/>
      <c r="F343" s="163"/>
      <c r="G343" s="163"/>
      <c r="H343" s="168">
        <f t="shared" si="332"/>
        <v>0</v>
      </c>
      <c r="I343" s="163"/>
      <c r="J343" s="163"/>
      <c r="K343" s="163"/>
      <c r="L343" s="168">
        <f t="shared" si="288"/>
        <v>0</v>
      </c>
      <c r="M343" s="163">
        <f t="shared" si="342"/>
        <v>0</v>
      </c>
      <c r="N343" s="163">
        <f t="shared" si="343"/>
        <v>0</v>
      </c>
      <c r="O343" s="163">
        <f t="shared" si="344"/>
        <v>0</v>
      </c>
      <c r="P343" s="168">
        <f t="shared" si="289"/>
        <v>0</v>
      </c>
      <c r="Q343" s="163"/>
      <c r="R343" s="163"/>
      <c r="S343" s="163"/>
      <c r="T343" s="168">
        <f t="shared" si="290"/>
        <v>0</v>
      </c>
      <c r="U343" s="163">
        <f t="shared" si="345"/>
        <v>0</v>
      </c>
      <c r="V343" s="163">
        <f t="shared" si="346"/>
        <v>0</v>
      </c>
      <c r="W343" s="163">
        <f t="shared" si="347"/>
        <v>0</v>
      </c>
      <c r="X343" s="168">
        <f t="shared" si="291"/>
        <v>0</v>
      </c>
      <c r="Y343" s="163"/>
      <c r="Z343" s="163"/>
      <c r="AA343" s="163"/>
      <c r="AB343" s="168">
        <f t="shared" si="292"/>
        <v>0</v>
      </c>
      <c r="AC343" s="163">
        <f t="shared" si="348"/>
        <v>0</v>
      </c>
      <c r="AD343" s="163">
        <f t="shared" si="349"/>
        <v>0</v>
      </c>
      <c r="AE343" s="163">
        <f t="shared" si="350"/>
        <v>0</v>
      </c>
      <c r="AF343" s="168">
        <f t="shared" si="293"/>
        <v>0</v>
      </c>
    </row>
    <row r="344" spans="1:32" ht="17.25" customHeight="1" x14ac:dyDescent="0.2">
      <c r="A344" s="142"/>
      <c r="B344" s="165"/>
      <c r="C344" s="169">
        <v>3</v>
      </c>
      <c r="D344" s="170" t="s">
        <v>12</v>
      </c>
      <c r="E344" s="163"/>
      <c r="F344" s="163"/>
      <c r="G344" s="163"/>
      <c r="H344" s="168">
        <f t="shared" si="332"/>
        <v>0</v>
      </c>
      <c r="I344" s="163"/>
      <c r="J344" s="163"/>
      <c r="K344" s="163"/>
      <c r="L344" s="168">
        <f t="shared" si="288"/>
        <v>0</v>
      </c>
      <c r="M344" s="163">
        <f t="shared" si="342"/>
        <v>0</v>
      </c>
      <c r="N344" s="163">
        <f t="shared" si="343"/>
        <v>0</v>
      </c>
      <c r="O344" s="163">
        <f t="shared" si="344"/>
        <v>0</v>
      </c>
      <c r="P344" s="168">
        <f t="shared" si="289"/>
        <v>0</v>
      </c>
      <c r="Q344" s="163"/>
      <c r="R344" s="163"/>
      <c r="S344" s="163"/>
      <c r="T344" s="168">
        <f t="shared" si="290"/>
        <v>0</v>
      </c>
      <c r="U344" s="163">
        <f t="shared" si="345"/>
        <v>0</v>
      </c>
      <c r="V344" s="163">
        <f t="shared" si="346"/>
        <v>0</v>
      </c>
      <c r="W344" s="163">
        <f t="shared" si="347"/>
        <v>0</v>
      </c>
      <c r="X344" s="168">
        <f t="shared" si="291"/>
        <v>0</v>
      </c>
      <c r="Y344" s="163"/>
      <c r="Z344" s="163">
        <v>13145</v>
      </c>
      <c r="AA344" s="163"/>
      <c r="AB344" s="168">
        <f t="shared" si="292"/>
        <v>13145</v>
      </c>
      <c r="AC344" s="163">
        <f t="shared" si="348"/>
        <v>0</v>
      </c>
      <c r="AD344" s="163">
        <f t="shared" si="349"/>
        <v>13145</v>
      </c>
      <c r="AE344" s="163">
        <f t="shared" si="350"/>
        <v>0</v>
      </c>
      <c r="AF344" s="168">
        <f t="shared" si="293"/>
        <v>13145</v>
      </c>
    </row>
    <row r="345" spans="1:32" ht="17.25" customHeight="1" x14ac:dyDescent="0.2">
      <c r="A345" s="142"/>
      <c r="B345" s="165"/>
      <c r="C345" s="169">
        <v>4</v>
      </c>
      <c r="D345" s="170" t="s">
        <v>13</v>
      </c>
      <c r="E345" s="163"/>
      <c r="F345" s="163"/>
      <c r="G345" s="163"/>
      <c r="H345" s="168">
        <f t="shared" si="332"/>
        <v>0</v>
      </c>
      <c r="I345" s="163"/>
      <c r="J345" s="163"/>
      <c r="K345" s="163"/>
      <c r="L345" s="168">
        <f t="shared" si="288"/>
        <v>0</v>
      </c>
      <c r="M345" s="163">
        <f t="shared" si="342"/>
        <v>0</v>
      </c>
      <c r="N345" s="163">
        <f t="shared" si="343"/>
        <v>0</v>
      </c>
      <c r="O345" s="163">
        <f t="shared" si="344"/>
        <v>0</v>
      </c>
      <c r="P345" s="168">
        <f t="shared" si="289"/>
        <v>0</v>
      </c>
      <c r="Q345" s="163"/>
      <c r="R345" s="163"/>
      <c r="S345" s="163"/>
      <c r="T345" s="168">
        <f t="shared" si="290"/>
        <v>0</v>
      </c>
      <c r="U345" s="163">
        <f t="shared" si="345"/>
        <v>0</v>
      </c>
      <c r="V345" s="163">
        <f t="shared" si="346"/>
        <v>0</v>
      </c>
      <c r="W345" s="163">
        <f t="shared" si="347"/>
        <v>0</v>
      </c>
      <c r="X345" s="168">
        <f t="shared" si="291"/>
        <v>0</v>
      </c>
      <c r="Y345" s="163"/>
      <c r="Z345" s="163"/>
      <c r="AA345" s="163"/>
      <c r="AB345" s="168">
        <f t="shared" si="292"/>
        <v>0</v>
      </c>
      <c r="AC345" s="163">
        <f t="shared" si="348"/>
        <v>0</v>
      </c>
      <c r="AD345" s="163">
        <f t="shared" si="349"/>
        <v>0</v>
      </c>
      <c r="AE345" s="163">
        <f t="shared" si="350"/>
        <v>0</v>
      </c>
      <c r="AF345" s="168">
        <f t="shared" si="293"/>
        <v>0</v>
      </c>
    </row>
    <row r="346" spans="1:32" ht="17.25" customHeight="1" x14ac:dyDescent="0.2">
      <c r="A346" s="142">
        <v>8</v>
      </c>
      <c r="B346" s="165"/>
      <c r="C346" s="169">
        <v>5</v>
      </c>
      <c r="D346" s="170" t="s">
        <v>14</v>
      </c>
      <c r="E346" s="163"/>
      <c r="F346" s="163"/>
      <c r="G346" s="163"/>
      <c r="H346" s="168">
        <f t="shared" si="332"/>
        <v>0</v>
      </c>
      <c r="I346" s="163"/>
      <c r="J346" s="163"/>
      <c r="K346" s="163"/>
      <c r="L346" s="168">
        <f t="shared" si="288"/>
        <v>0</v>
      </c>
      <c r="M346" s="163"/>
      <c r="N346" s="163"/>
      <c r="O346" s="163"/>
      <c r="P346" s="168">
        <f t="shared" si="289"/>
        <v>0</v>
      </c>
      <c r="Q346" s="163"/>
      <c r="R346" s="163"/>
      <c r="S346" s="163"/>
      <c r="T346" s="168">
        <f t="shared" si="290"/>
        <v>0</v>
      </c>
      <c r="U346" s="163"/>
      <c r="V346" s="163"/>
      <c r="W346" s="163"/>
      <c r="X346" s="168">
        <f t="shared" si="291"/>
        <v>0</v>
      </c>
      <c r="Y346" s="163"/>
      <c r="Z346" s="163"/>
      <c r="AA346" s="163"/>
      <c r="AB346" s="168">
        <f t="shared" si="292"/>
        <v>0</v>
      </c>
      <c r="AC346" s="163"/>
      <c r="AD346" s="163"/>
      <c r="AE346" s="163"/>
      <c r="AF346" s="168">
        <f t="shared" si="293"/>
        <v>0</v>
      </c>
    </row>
    <row r="347" spans="1:32" ht="17.25" customHeight="1" x14ac:dyDescent="0.2">
      <c r="A347" s="142" t="s">
        <v>15</v>
      </c>
      <c r="B347" s="160"/>
      <c r="C347" s="161">
        <v>6</v>
      </c>
      <c r="D347" s="162" t="s">
        <v>16</v>
      </c>
      <c r="E347" s="163"/>
      <c r="F347" s="163"/>
      <c r="G347" s="163"/>
      <c r="H347" s="164">
        <f t="shared" si="332"/>
        <v>0</v>
      </c>
      <c r="I347" s="163"/>
      <c r="J347" s="163"/>
      <c r="K347" s="163"/>
      <c r="L347" s="164">
        <f t="shared" si="288"/>
        <v>0</v>
      </c>
      <c r="M347" s="163"/>
      <c r="N347" s="163"/>
      <c r="O347" s="163"/>
      <c r="P347" s="164">
        <f t="shared" si="289"/>
        <v>0</v>
      </c>
      <c r="Q347" s="163"/>
      <c r="R347" s="163"/>
      <c r="S347" s="163"/>
      <c r="T347" s="164">
        <f t="shared" si="290"/>
        <v>0</v>
      </c>
      <c r="U347" s="163"/>
      <c r="V347" s="163"/>
      <c r="W347" s="163"/>
      <c r="X347" s="164">
        <f t="shared" si="291"/>
        <v>0</v>
      </c>
      <c r="Y347" s="163"/>
      <c r="Z347" s="163"/>
      <c r="AA347" s="163"/>
      <c r="AB347" s="164">
        <f t="shared" si="292"/>
        <v>0</v>
      </c>
      <c r="AC347" s="163"/>
      <c r="AD347" s="163"/>
      <c r="AE347" s="163"/>
      <c r="AF347" s="164">
        <f t="shared" si="293"/>
        <v>0</v>
      </c>
    </row>
    <row r="348" spans="1:32" ht="17.25" customHeight="1" x14ac:dyDescent="0.2">
      <c r="A348" s="142" t="s">
        <v>17</v>
      </c>
      <c r="B348" s="165"/>
      <c r="C348" s="169">
        <v>7</v>
      </c>
      <c r="D348" s="170" t="s">
        <v>18</v>
      </c>
      <c r="E348" s="163"/>
      <c r="F348" s="163"/>
      <c r="G348" s="163"/>
      <c r="H348" s="168">
        <f t="shared" si="332"/>
        <v>0</v>
      </c>
      <c r="I348" s="163"/>
      <c r="J348" s="163"/>
      <c r="K348" s="163"/>
      <c r="L348" s="168">
        <f t="shared" si="288"/>
        <v>0</v>
      </c>
      <c r="M348" s="163"/>
      <c r="N348" s="163"/>
      <c r="O348" s="163"/>
      <c r="P348" s="168">
        <f t="shared" si="289"/>
        <v>0</v>
      </c>
      <c r="Q348" s="163"/>
      <c r="R348" s="163"/>
      <c r="S348" s="163"/>
      <c r="T348" s="168">
        <f t="shared" si="290"/>
        <v>0</v>
      </c>
      <c r="U348" s="163"/>
      <c r="V348" s="163"/>
      <c r="W348" s="163"/>
      <c r="X348" s="168">
        <f t="shared" si="291"/>
        <v>0</v>
      </c>
      <c r="Y348" s="163"/>
      <c r="Z348" s="163"/>
      <c r="AA348" s="163"/>
      <c r="AB348" s="168">
        <f t="shared" si="292"/>
        <v>0</v>
      </c>
      <c r="AC348" s="163"/>
      <c r="AD348" s="163"/>
      <c r="AE348" s="163"/>
      <c r="AF348" s="168">
        <f t="shared" si="293"/>
        <v>0</v>
      </c>
    </row>
    <row r="349" spans="1:32" ht="17.25" customHeight="1" x14ac:dyDescent="0.2">
      <c r="A349" s="142" t="s">
        <v>114</v>
      </c>
      <c r="B349" s="165"/>
      <c r="C349" s="169">
        <v>8</v>
      </c>
      <c r="D349" s="170" t="s">
        <v>19</v>
      </c>
      <c r="E349" s="163"/>
      <c r="F349" s="163"/>
      <c r="G349" s="163"/>
      <c r="H349" s="168">
        <f t="shared" si="332"/>
        <v>0</v>
      </c>
      <c r="I349" s="163"/>
      <c r="J349" s="163"/>
      <c r="K349" s="163"/>
      <c r="L349" s="168">
        <f t="shared" si="288"/>
        <v>0</v>
      </c>
      <c r="M349" s="163"/>
      <c r="N349" s="163"/>
      <c r="O349" s="163"/>
      <c r="P349" s="168">
        <f t="shared" si="289"/>
        <v>0</v>
      </c>
      <c r="Q349" s="163"/>
      <c r="R349" s="163"/>
      <c r="S349" s="163"/>
      <c r="T349" s="168">
        <f t="shared" si="290"/>
        <v>0</v>
      </c>
      <c r="U349" s="163"/>
      <c r="V349" s="163"/>
      <c r="W349" s="163"/>
      <c r="X349" s="168">
        <f t="shared" si="291"/>
        <v>0</v>
      </c>
      <c r="Y349" s="163"/>
      <c r="Z349" s="163"/>
      <c r="AA349" s="163"/>
      <c r="AB349" s="168">
        <f t="shared" si="292"/>
        <v>0</v>
      </c>
      <c r="AC349" s="163"/>
      <c r="AD349" s="163"/>
      <c r="AE349" s="163"/>
      <c r="AF349" s="168">
        <f t="shared" si="293"/>
        <v>0</v>
      </c>
    </row>
    <row r="350" spans="1:32" ht="17.25" customHeight="1" x14ac:dyDescent="0.2">
      <c r="A350" s="142" t="s">
        <v>46</v>
      </c>
      <c r="B350" s="224">
        <v>86</v>
      </c>
      <c r="C350" s="225" t="s">
        <v>52</v>
      </c>
      <c r="D350" s="187"/>
      <c r="E350" s="188">
        <v>0</v>
      </c>
      <c r="F350" s="188">
        <v>0</v>
      </c>
      <c r="G350" s="188">
        <v>0</v>
      </c>
      <c r="H350" s="189">
        <f t="shared" si="332"/>
        <v>0</v>
      </c>
      <c r="I350" s="188">
        <v>0</v>
      </c>
      <c r="J350" s="188">
        <v>0</v>
      </c>
      <c r="K350" s="188">
        <v>0</v>
      </c>
      <c r="L350" s="189">
        <f t="shared" si="288"/>
        <v>0</v>
      </c>
      <c r="M350" s="188">
        <v>0</v>
      </c>
      <c r="N350" s="188">
        <v>0</v>
      </c>
      <c r="O350" s="188">
        <v>0</v>
      </c>
      <c r="P350" s="189">
        <f t="shared" si="289"/>
        <v>0</v>
      </c>
      <c r="Q350" s="188">
        <v>0</v>
      </c>
      <c r="R350" s="188">
        <v>0</v>
      </c>
      <c r="S350" s="188">
        <v>0</v>
      </c>
      <c r="T350" s="189">
        <f t="shared" si="290"/>
        <v>0</v>
      </c>
      <c r="U350" s="188">
        <v>0</v>
      </c>
      <c r="V350" s="188">
        <v>0</v>
      </c>
      <c r="W350" s="188">
        <v>0</v>
      </c>
      <c r="X350" s="189">
        <f t="shared" si="291"/>
        <v>0</v>
      </c>
      <c r="Y350" s="188">
        <v>0</v>
      </c>
      <c r="Z350" s="188">
        <v>0</v>
      </c>
      <c r="AA350" s="188">
        <v>0</v>
      </c>
      <c r="AB350" s="189">
        <f t="shared" si="292"/>
        <v>0</v>
      </c>
      <c r="AC350" s="188">
        <v>0</v>
      </c>
      <c r="AD350" s="188">
        <v>0</v>
      </c>
      <c r="AE350" s="188">
        <v>0</v>
      </c>
      <c r="AF350" s="189">
        <f t="shared" si="293"/>
        <v>0</v>
      </c>
    </row>
    <row r="351" spans="1:32" ht="17.25" hidden="1" customHeight="1" outlineLevel="1" x14ac:dyDescent="0.2">
      <c r="A351" s="142"/>
      <c r="B351" s="232" t="s">
        <v>49</v>
      </c>
      <c r="C351" s="319"/>
      <c r="D351" s="319"/>
      <c r="E351" s="230">
        <f>SUM(E352:E360)</f>
        <v>0</v>
      </c>
      <c r="F351" s="230">
        <f>SUM(F352:F360)</f>
        <v>0</v>
      </c>
      <c r="G351" s="230">
        <f>SUM(G352:G360)</f>
        <v>0</v>
      </c>
      <c r="H351" s="231">
        <f t="shared" ref="H351:H360" si="351">+G351+F351+E351</f>
        <v>0</v>
      </c>
      <c r="I351" s="230">
        <f>SUM(I352:I360)</f>
        <v>0</v>
      </c>
      <c r="J351" s="230">
        <f>SUM(J352:J360)</f>
        <v>0</v>
      </c>
      <c r="K351" s="230">
        <f>SUM(K352:K360)</f>
        <v>0</v>
      </c>
      <c r="L351" s="231">
        <f t="shared" ref="L351:L360" si="352">+K351+J351+I351</f>
        <v>0</v>
      </c>
      <c r="M351" s="230">
        <f>SUM(M352:M360)</f>
        <v>0</v>
      </c>
      <c r="N351" s="230">
        <f>SUM(N352:N360)</f>
        <v>0</v>
      </c>
      <c r="O351" s="230">
        <f>SUM(O352:O360)</f>
        <v>0</v>
      </c>
      <c r="P351" s="231">
        <f t="shared" ref="P351:P360" si="353">+O351+N351+M351</f>
        <v>0</v>
      </c>
      <c r="Q351" s="230">
        <f>SUM(Q352:Q360)</f>
        <v>0</v>
      </c>
      <c r="R351" s="230">
        <f>SUM(R352:R360)</f>
        <v>0</v>
      </c>
      <c r="S351" s="230">
        <f>SUM(S352:S360)</f>
        <v>0</v>
      </c>
      <c r="T351" s="231">
        <f t="shared" ref="T351:T360" si="354">+S351+R351+Q351</f>
        <v>0</v>
      </c>
      <c r="U351" s="230">
        <f>SUM(U352:U360)</f>
        <v>0</v>
      </c>
      <c r="V351" s="230">
        <f>SUM(V352:V360)</f>
        <v>0</v>
      </c>
      <c r="W351" s="230">
        <f>SUM(W352:W360)</f>
        <v>0</v>
      </c>
      <c r="X351" s="231">
        <f t="shared" ref="X351:X360" si="355">+W351+V351+U351</f>
        <v>0</v>
      </c>
      <c r="Y351" s="230">
        <f>SUM(Y352:Y360)</f>
        <v>0</v>
      </c>
      <c r="Z351" s="230">
        <f>SUM(Z352:Z360)</f>
        <v>0</v>
      </c>
      <c r="AA351" s="230">
        <f>SUM(AA352:AA360)</f>
        <v>0</v>
      </c>
      <c r="AB351" s="231">
        <f t="shared" ref="AB351:AB360" si="356">+AA351+Z351+Y351</f>
        <v>0</v>
      </c>
      <c r="AC351" s="230">
        <f>SUM(AC352:AC360)</f>
        <v>0</v>
      </c>
      <c r="AD351" s="230">
        <f>SUM(AD352:AD360)</f>
        <v>0</v>
      </c>
      <c r="AE351" s="230">
        <f>SUM(AE352:AE360)</f>
        <v>0</v>
      </c>
      <c r="AF351" s="231">
        <f t="shared" ref="AF351:AF360" si="357">+AE351+AD351+AC351</f>
        <v>0</v>
      </c>
    </row>
    <row r="352" spans="1:32" ht="17.25" hidden="1" customHeight="1" outlineLevel="1" x14ac:dyDescent="0.2">
      <c r="A352" s="142"/>
      <c r="B352" s="160"/>
      <c r="C352" s="161">
        <v>1</v>
      </c>
      <c r="D352" s="162" t="s">
        <v>10</v>
      </c>
      <c r="E352" s="163"/>
      <c r="F352" s="163"/>
      <c r="G352" s="163"/>
      <c r="H352" s="164">
        <f t="shared" si="351"/>
        <v>0</v>
      </c>
      <c r="I352" s="163"/>
      <c r="J352" s="163"/>
      <c r="K352" s="163"/>
      <c r="L352" s="164">
        <f t="shared" si="352"/>
        <v>0</v>
      </c>
      <c r="M352" s="163">
        <f t="shared" ref="M352:M355" si="358">+E352+I352</f>
        <v>0</v>
      </c>
      <c r="N352" s="163">
        <f t="shared" ref="N352:N355" si="359">+F352+J352</f>
        <v>0</v>
      </c>
      <c r="O352" s="163">
        <f t="shared" ref="O352:O355" si="360">+G352+K352</f>
        <v>0</v>
      </c>
      <c r="P352" s="164">
        <f t="shared" si="353"/>
        <v>0</v>
      </c>
      <c r="Q352" s="163"/>
      <c r="R352" s="163"/>
      <c r="S352" s="163"/>
      <c r="T352" s="164">
        <f t="shared" si="354"/>
        <v>0</v>
      </c>
      <c r="U352" s="163">
        <f t="shared" ref="U352:U355" si="361">+M352+Q352</f>
        <v>0</v>
      </c>
      <c r="V352" s="163">
        <f t="shared" ref="V352:V355" si="362">+N352+R352</f>
        <v>0</v>
      </c>
      <c r="W352" s="163">
        <f t="shared" ref="W352:W355" si="363">+O352+S352</f>
        <v>0</v>
      </c>
      <c r="X352" s="164">
        <f t="shared" si="355"/>
        <v>0</v>
      </c>
      <c r="Y352" s="163"/>
      <c r="Z352" s="163"/>
      <c r="AA352" s="163"/>
      <c r="AB352" s="164">
        <f t="shared" si="356"/>
        <v>0</v>
      </c>
      <c r="AC352" s="163">
        <f t="shared" ref="AC352:AC355" si="364">+U352+Y352</f>
        <v>0</v>
      </c>
      <c r="AD352" s="163">
        <f t="shared" ref="AD352:AD355" si="365">+V352+Z352</f>
        <v>0</v>
      </c>
      <c r="AE352" s="163">
        <f t="shared" ref="AE352:AE355" si="366">+W352+AA352</f>
        <v>0</v>
      </c>
      <c r="AF352" s="164">
        <f t="shared" si="357"/>
        <v>0</v>
      </c>
    </row>
    <row r="353" spans="1:32" ht="30" hidden="1" outlineLevel="1" x14ac:dyDescent="0.2">
      <c r="A353" s="142"/>
      <c r="B353" s="165"/>
      <c r="C353" s="166">
        <v>2</v>
      </c>
      <c r="D353" s="167" t="s">
        <v>11</v>
      </c>
      <c r="E353" s="163"/>
      <c r="F353" s="163"/>
      <c r="G353" s="163"/>
      <c r="H353" s="168">
        <f t="shared" si="351"/>
        <v>0</v>
      </c>
      <c r="I353" s="163"/>
      <c r="J353" s="163"/>
      <c r="K353" s="163"/>
      <c r="L353" s="168">
        <f t="shared" si="352"/>
        <v>0</v>
      </c>
      <c r="M353" s="163">
        <f t="shared" si="358"/>
        <v>0</v>
      </c>
      <c r="N353" s="163">
        <f t="shared" si="359"/>
        <v>0</v>
      </c>
      <c r="O353" s="163">
        <f t="shared" si="360"/>
        <v>0</v>
      </c>
      <c r="P353" s="168">
        <f t="shared" si="353"/>
        <v>0</v>
      </c>
      <c r="Q353" s="163"/>
      <c r="R353" s="163"/>
      <c r="S353" s="163"/>
      <c r="T353" s="168">
        <f t="shared" si="354"/>
        <v>0</v>
      </c>
      <c r="U353" s="163">
        <f t="shared" si="361"/>
        <v>0</v>
      </c>
      <c r="V353" s="163">
        <f t="shared" si="362"/>
        <v>0</v>
      </c>
      <c r="W353" s="163">
        <f t="shared" si="363"/>
        <v>0</v>
      </c>
      <c r="X353" s="168">
        <f t="shared" si="355"/>
        <v>0</v>
      </c>
      <c r="Y353" s="163"/>
      <c r="Z353" s="163"/>
      <c r="AA353" s="163"/>
      <c r="AB353" s="168">
        <f t="shared" si="356"/>
        <v>0</v>
      </c>
      <c r="AC353" s="163">
        <f t="shared" si="364"/>
        <v>0</v>
      </c>
      <c r="AD353" s="163">
        <f t="shared" si="365"/>
        <v>0</v>
      </c>
      <c r="AE353" s="163">
        <f t="shared" si="366"/>
        <v>0</v>
      </c>
      <c r="AF353" s="168">
        <f t="shared" si="357"/>
        <v>0</v>
      </c>
    </row>
    <row r="354" spans="1:32" ht="17.25" hidden="1" customHeight="1" outlineLevel="1" x14ac:dyDescent="0.2">
      <c r="A354" s="142"/>
      <c r="B354" s="165"/>
      <c r="C354" s="169">
        <v>3</v>
      </c>
      <c r="D354" s="170" t="s">
        <v>12</v>
      </c>
      <c r="E354" s="163"/>
      <c r="F354" s="163"/>
      <c r="G354" s="163"/>
      <c r="H354" s="168">
        <f t="shared" si="351"/>
        <v>0</v>
      </c>
      <c r="I354" s="163"/>
      <c r="J354" s="163"/>
      <c r="K354" s="163"/>
      <c r="L354" s="168">
        <f t="shared" si="352"/>
        <v>0</v>
      </c>
      <c r="M354" s="163">
        <f t="shared" si="358"/>
        <v>0</v>
      </c>
      <c r="N354" s="163">
        <f t="shared" si="359"/>
        <v>0</v>
      </c>
      <c r="O354" s="163">
        <f t="shared" si="360"/>
        <v>0</v>
      </c>
      <c r="P354" s="168">
        <f t="shared" si="353"/>
        <v>0</v>
      </c>
      <c r="Q354" s="163"/>
      <c r="R354" s="163"/>
      <c r="S354" s="163"/>
      <c r="T354" s="168">
        <f t="shared" si="354"/>
        <v>0</v>
      </c>
      <c r="U354" s="163">
        <f t="shared" si="361"/>
        <v>0</v>
      </c>
      <c r="V354" s="163">
        <f t="shared" si="362"/>
        <v>0</v>
      </c>
      <c r="W354" s="163">
        <f t="shared" si="363"/>
        <v>0</v>
      </c>
      <c r="X354" s="168">
        <f t="shared" si="355"/>
        <v>0</v>
      </c>
      <c r="Y354" s="163"/>
      <c r="Z354" s="163"/>
      <c r="AA354" s="163"/>
      <c r="AB354" s="168">
        <f t="shared" si="356"/>
        <v>0</v>
      </c>
      <c r="AC354" s="163">
        <f t="shared" si="364"/>
        <v>0</v>
      </c>
      <c r="AD354" s="163">
        <f t="shared" si="365"/>
        <v>0</v>
      </c>
      <c r="AE354" s="163">
        <f t="shared" si="366"/>
        <v>0</v>
      </c>
      <c r="AF354" s="168">
        <f t="shared" si="357"/>
        <v>0</v>
      </c>
    </row>
    <row r="355" spans="1:32" ht="17.25" hidden="1" customHeight="1" outlineLevel="1" x14ac:dyDescent="0.2">
      <c r="A355" s="142"/>
      <c r="B355" s="165"/>
      <c r="C355" s="169">
        <v>4</v>
      </c>
      <c r="D355" s="170" t="s">
        <v>13</v>
      </c>
      <c r="E355" s="163"/>
      <c r="F355" s="163"/>
      <c r="G355" s="163"/>
      <c r="H355" s="168">
        <f t="shared" si="351"/>
        <v>0</v>
      </c>
      <c r="I355" s="163"/>
      <c r="J355" s="163"/>
      <c r="K355" s="163"/>
      <c r="L355" s="168">
        <f t="shared" si="352"/>
        <v>0</v>
      </c>
      <c r="M355" s="163">
        <f t="shared" si="358"/>
        <v>0</v>
      </c>
      <c r="N355" s="163">
        <f t="shared" si="359"/>
        <v>0</v>
      </c>
      <c r="O355" s="163">
        <f t="shared" si="360"/>
        <v>0</v>
      </c>
      <c r="P355" s="168">
        <f t="shared" si="353"/>
        <v>0</v>
      </c>
      <c r="Q355" s="163"/>
      <c r="R355" s="163"/>
      <c r="S355" s="163"/>
      <c r="T355" s="168">
        <f t="shared" si="354"/>
        <v>0</v>
      </c>
      <c r="U355" s="163">
        <f t="shared" si="361"/>
        <v>0</v>
      </c>
      <c r="V355" s="163">
        <f t="shared" si="362"/>
        <v>0</v>
      </c>
      <c r="W355" s="163">
        <f t="shared" si="363"/>
        <v>0</v>
      </c>
      <c r="X355" s="168">
        <f t="shared" si="355"/>
        <v>0</v>
      </c>
      <c r="Y355" s="163"/>
      <c r="Z355" s="163"/>
      <c r="AA355" s="163"/>
      <c r="AB355" s="168">
        <f t="shared" si="356"/>
        <v>0</v>
      </c>
      <c r="AC355" s="163">
        <f t="shared" si="364"/>
        <v>0</v>
      </c>
      <c r="AD355" s="163">
        <f t="shared" si="365"/>
        <v>0</v>
      </c>
      <c r="AE355" s="163">
        <f t="shared" si="366"/>
        <v>0</v>
      </c>
      <c r="AF355" s="168">
        <f t="shared" si="357"/>
        <v>0</v>
      </c>
    </row>
    <row r="356" spans="1:32" ht="17.25" hidden="1" customHeight="1" outlineLevel="1" x14ac:dyDescent="0.2">
      <c r="A356" s="142">
        <v>8</v>
      </c>
      <c r="B356" s="165"/>
      <c r="C356" s="169">
        <v>5</v>
      </c>
      <c r="D356" s="170" t="s">
        <v>14</v>
      </c>
      <c r="E356" s="163"/>
      <c r="F356" s="163"/>
      <c r="G356" s="163"/>
      <c r="H356" s="168">
        <f t="shared" si="351"/>
        <v>0</v>
      </c>
      <c r="I356" s="163"/>
      <c r="J356" s="163"/>
      <c r="K356" s="163"/>
      <c r="L356" s="168">
        <f t="shared" si="352"/>
        <v>0</v>
      </c>
      <c r="M356" s="163"/>
      <c r="N356" s="163"/>
      <c r="O356" s="163"/>
      <c r="P356" s="168">
        <f t="shared" si="353"/>
        <v>0</v>
      </c>
      <c r="Q356" s="163"/>
      <c r="R356" s="163"/>
      <c r="S356" s="163"/>
      <c r="T356" s="168">
        <f t="shared" si="354"/>
        <v>0</v>
      </c>
      <c r="U356" s="163"/>
      <c r="V356" s="163"/>
      <c r="W356" s="163"/>
      <c r="X356" s="168">
        <f t="shared" si="355"/>
        <v>0</v>
      </c>
      <c r="Y356" s="163"/>
      <c r="Z356" s="163"/>
      <c r="AA356" s="163"/>
      <c r="AB356" s="168">
        <f t="shared" si="356"/>
        <v>0</v>
      </c>
      <c r="AC356" s="163"/>
      <c r="AD356" s="163"/>
      <c r="AE356" s="163"/>
      <c r="AF356" s="168">
        <f t="shared" si="357"/>
        <v>0</v>
      </c>
    </row>
    <row r="357" spans="1:32" ht="17.25" hidden="1" customHeight="1" outlineLevel="1" x14ac:dyDescent="0.2">
      <c r="A357" s="142" t="s">
        <v>15</v>
      </c>
      <c r="B357" s="160"/>
      <c r="C357" s="161">
        <v>6</v>
      </c>
      <c r="D357" s="162" t="s">
        <v>16</v>
      </c>
      <c r="E357" s="163"/>
      <c r="F357" s="163"/>
      <c r="G357" s="163"/>
      <c r="H357" s="164">
        <f t="shared" si="351"/>
        <v>0</v>
      </c>
      <c r="I357" s="163"/>
      <c r="J357" s="163"/>
      <c r="K357" s="163"/>
      <c r="L357" s="164">
        <f t="shared" si="352"/>
        <v>0</v>
      </c>
      <c r="M357" s="163"/>
      <c r="N357" s="163"/>
      <c r="O357" s="163"/>
      <c r="P357" s="164">
        <f t="shared" si="353"/>
        <v>0</v>
      </c>
      <c r="Q357" s="163"/>
      <c r="R357" s="163"/>
      <c r="S357" s="163"/>
      <c r="T357" s="164">
        <f t="shared" si="354"/>
        <v>0</v>
      </c>
      <c r="U357" s="163"/>
      <c r="V357" s="163"/>
      <c r="W357" s="163"/>
      <c r="X357" s="164">
        <f t="shared" si="355"/>
        <v>0</v>
      </c>
      <c r="Y357" s="163"/>
      <c r="Z357" s="163"/>
      <c r="AA357" s="163"/>
      <c r="AB357" s="164">
        <f t="shared" si="356"/>
        <v>0</v>
      </c>
      <c r="AC357" s="163"/>
      <c r="AD357" s="163"/>
      <c r="AE357" s="163"/>
      <c r="AF357" s="164">
        <f t="shared" si="357"/>
        <v>0</v>
      </c>
    </row>
    <row r="358" spans="1:32" ht="17.25" hidden="1" customHeight="1" outlineLevel="1" x14ac:dyDescent="0.2">
      <c r="A358" s="142" t="s">
        <v>17</v>
      </c>
      <c r="B358" s="165"/>
      <c r="C358" s="169">
        <v>7</v>
      </c>
      <c r="D358" s="170" t="s">
        <v>18</v>
      </c>
      <c r="E358" s="163"/>
      <c r="F358" s="163"/>
      <c r="G358" s="163"/>
      <c r="H358" s="168">
        <f t="shared" si="351"/>
        <v>0</v>
      </c>
      <c r="I358" s="163"/>
      <c r="J358" s="163"/>
      <c r="K358" s="163"/>
      <c r="L358" s="168">
        <f t="shared" si="352"/>
        <v>0</v>
      </c>
      <c r="M358" s="163"/>
      <c r="N358" s="163"/>
      <c r="O358" s="163"/>
      <c r="P358" s="168">
        <f t="shared" si="353"/>
        <v>0</v>
      </c>
      <c r="Q358" s="163"/>
      <c r="R358" s="163"/>
      <c r="S358" s="163"/>
      <c r="T358" s="168">
        <f t="shared" si="354"/>
        <v>0</v>
      </c>
      <c r="U358" s="163"/>
      <c r="V358" s="163"/>
      <c r="W358" s="163"/>
      <c r="X358" s="168">
        <f t="shared" si="355"/>
        <v>0</v>
      </c>
      <c r="Y358" s="163"/>
      <c r="Z358" s="163"/>
      <c r="AA358" s="163"/>
      <c r="AB358" s="168">
        <f t="shared" si="356"/>
        <v>0</v>
      </c>
      <c r="AC358" s="163"/>
      <c r="AD358" s="163"/>
      <c r="AE358" s="163"/>
      <c r="AF358" s="168">
        <f t="shared" si="357"/>
        <v>0</v>
      </c>
    </row>
    <row r="359" spans="1:32" ht="17.25" hidden="1" customHeight="1" outlineLevel="1" x14ac:dyDescent="0.2">
      <c r="A359" s="142" t="s">
        <v>114</v>
      </c>
      <c r="B359" s="165"/>
      <c r="C359" s="169">
        <v>8</v>
      </c>
      <c r="D359" s="170" t="s">
        <v>19</v>
      </c>
      <c r="E359" s="163"/>
      <c r="F359" s="163"/>
      <c r="G359" s="163"/>
      <c r="H359" s="168">
        <f t="shared" si="351"/>
        <v>0</v>
      </c>
      <c r="I359" s="163"/>
      <c r="J359" s="163"/>
      <c r="K359" s="163"/>
      <c r="L359" s="168">
        <f t="shared" si="352"/>
        <v>0</v>
      </c>
      <c r="M359" s="163"/>
      <c r="N359" s="163"/>
      <c r="O359" s="163"/>
      <c r="P359" s="168">
        <f t="shared" si="353"/>
        <v>0</v>
      </c>
      <c r="Q359" s="163"/>
      <c r="R359" s="163"/>
      <c r="S359" s="163"/>
      <c r="T359" s="168">
        <f t="shared" si="354"/>
        <v>0</v>
      </c>
      <c r="U359" s="163"/>
      <c r="V359" s="163"/>
      <c r="W359" s="163"/>
      <c r="X359" s="168">
        <f t="shared" si="355"/>
        <v>0</v>
      </c>
      <c r="Y359" s="163"/>
      <c r="Z359" s="163"/>
      <c r="AA359" s="163"/>
      <c r="AB359" s="168">
        <f t="shared" si="356"/>
        <v>0</v>
      </c>
      <c r="AC359" s="163"/>
      <c r="AD359" s="163"/>
      <c r="AE359" s="163"/>
      <c r="AF359" s="168">
        <f t="shared" si="357"/>
        <v>0</v>
      </c>
    </row>
    <row r="360" spans="1:32" ht="17.25" hidden="1" customHeight="1" outlineLevel="1" x14ac:dyDescent="0.2">
      <c r="A360" s="142" t="s">
        <v>46</v>
      </c>
      <c r="B360" s="224">
        <v>86</v>
      </c>
      <c r="C360" s="225" t="s">
        <v>52</v>
      </c>
      <c r="D360" s="187"/>
      <c r="E360" s="188">
        <v>0</v>
      </c>
      <c r="F360" s="188">
        <v>0</v>
      </c>
      <c r="G360" s="188">
        <v>0</v>
      </c>
      <c r="H360" s="189">
        <f t="shared" si="351"/>
        <v>0</v>
      </c>
      <c r="I360" s="188">
        <v>0</v>
      </c>
      <c r="J360" s="188">
        <v>0</v>
      </c>
      <c r="K360" s="188">
        <v>0</v>
      </c>
      <c r="L360" s="189">
        <f t="shared" si="352"/>
        <v>0</v>
      </c>
      <c r="M360" s="188">
        <v>0</v>
      </c>
      <c r="N360" s="188">
        <v>0</v>
      </c>
      <c r="O360" s="188">
        <v>0</v>
      </c>
      <c r="P360" s="189">
        <f t="shared" si="353"/>
        <v>0</v>
      </c>
      <c r="Q360" s="188">
        <v>0</v>
      </c>
      <c r="R360" s="188">
        <v>0</v>
      </c>
      <c r="S360" s="188">
        <v>0</v>
      </c>
      <c r="T360" s="189">
        <f t="shared" si="354"/>
        <v>0</v>
      </c>
      <c r="U360" s="188">
        <v>0</v>
      </c>
      <c r="V360" s="188">
        <v>0</v>
      </c>
      <c r="W360" s="188">
        <v>0</v>
      </c>
      <c r="X360" s="189">
        <f t="shared" si="355"/>
        <v>0</v>
      </c>
      <c r="Y360" s="188">
        <v>0</v>
      </c>
      <c r="Z360" s="188">
        <v>0</v>
      </c>
      <c r="AA360" s="188">
        <v>0</v>
      </c>
      <c r="AB360" s="189">
        <f t="shared" si="356"/>
        <v>0</v>
      </c>
      <c r="AC360" s="188">
        <v>0</v>
      </c>
      <c r="AD360" s="188">
        <v>0</v>
      </c>
      <c r="AE360" s="188">
        <v>0</v>
      </c>
      <c r="AF360" s="189">
        <f t="shared" si="357"/>
        <v>0</v>
      </c>
    </row>
    <row r="361" spans="1:32" ht="21" customHeight="1" collapsed="1" x14ac:dyDescent="0.2">
      <c r="A361" s="143"/>
      <c r="B361" s="156">
        <v>23</v>
      </c>
      <c r="C361" s="318" t="s">
        <v>60</v>
      </c>
      <c r="D361" s="318"/>
      <c r="E361" s="184">
        <f>+E362+E363</f>
        <v>914433</v>
      </c>
      <c r="F361" s="184">
        <f>+F362+F363</f>
        <v>304272</v>
      </c>
      <c r="G361" s="184">
        <f>+G362+G363</f>
        <v>0</v>
      </c>
      <c r="H361" s="159">
        <f t="shared" ref="H361:H366" si="367">+G361+F361+E361</f>
        <v>1218705</v>
      </c>
      <c r="I361" s="184">
        <f>+I362+I363</f>
        <v>124056</v>
      </c>
      <c r="J361" s="184">
        <f>+J362+J363</f>
        <v>-45720</v>
      </c>
      <c r="K361" s="184">
        <f>+K362+K363</f>
        <v>0</v>
      </c>
      <c r="L361" s="159">
        <f t="shared" si="288"/>
        <v>78336</v>
      </c>
      <c r="M361" s="184">
        <f>+M362+M363</f>
        <v>1038489</v>
      </c>
      <c r="N361" s="184">
        <f>+N362+N363</f>
        <v>258552</v>
      </c>
      <c r="O361" s="184">
        <f>+O362+O363</f>
        <v>0</v>
      </c>
      <c r="P361" s="159">
        <f t="shared" si="289"/>
        <v>1297041</v>
      </c>
      <c r="Q361" s="184">
        <f>+Q362+Q363</f>
        <v>-16485</v>
      </c>
      <c r="R361" s="184">
        <f>+R362+R363</f>
        <v>0</v>
      </c>
      <c r="S361" s="184">
        <f>+S362+S363</f>
        <v>0</v>
      </c>
      <c r="T361" s="159">
        <f t="shared" si="290"/>
        <v>-16485</v>
      </c>
      <c r="U361" s="184">
        <f>+U362+U363</f>
        <v>1022004</v>
      </c>
      <c r="V361" s="184">
        <f>+V362+V363</f>
        <v>258552</v>
      </c>
      <c r="W361" s="184">
        <f>+W362+W363</f>
        <v>0</v>
      </c>
      <c r="X361" s="159">
        <f t="shared" si="291"/>
        <v>1280556</v>
      </c>
      <c r="Y361" s="184">
        <f>+Y362+Y363</f>
        <v>-55123</v>
      </c>
      <c r="Z361" s="184">
        <f>+Z362+Z363</f>
        <v>0</v>
      </c>
      <c r="AA361" s="184">
        <f>+AA362+AA363</f>
        <v>0</v>
      </c>
      <c r="AB361" s="159">
        <f t="shared" si="292"/>
        <v>-55123</v>
      </c>
      <c r="AC361" s="184">
        <f>+AC362+AC363</f>
        <v>966881</v>
      </c>
      <c r="AD361" s="184">
        <f>+AD362+AD363</f>
        <v>258552</v>
      </c>
      <c r="AE361" s="184">
        <f>+AE362+AE363</f>
        <v>0</v>
      </c>
      <c r="AF361" s="159">
        <f t="shared" si="293"/>
        <v>1225433</v>
      </c>
    </row>
    <row r="362" spans="1:32" ht="17.25" customHeight="1" x14ac:dyDescent="0.2">
      <c r="A362" s="142" t="s">
        <v>61</v>
      </c>
      <c r="B362" s="160"/>
      <c r="C362" s="235" t="s">
        <v>62</v>
      </c>
      <c r="D362" s="162"/>
      <c r="E362" s="164">
        <v>100000</v>
      </c>
      <c r="F362" s="164">
        <v>0</v>
      </c>
      <c r="G362" s="164">
        <v>0</v>
      </c>
      <c r="H362" s="164">
        <f t="shared" si="367"/>
        <v>100000</v>
      </c>
      <c r="I362" s="164">
        <v>-3000</v>
      </c>
      <c r="J362" s="164">
        <v>0</v>
      </c>
      <c r="K362" s="164">
        <v>0</v>
      </c>
      <c r="L362" s="164">
        <f t="shared" si="288"/>
        <v>-3000</v>
      </c>
      <c r="M362" s="164">
        <v>97000</v>
      </c>
      <c r="N362" s="164">
        <v>0</v>
      </c>
      <c r="O362" s="164">
        <v>0</v>
      </c>
      <c r="P362" s="164">
        <f t="shared" si="289"/>
        <v>97000</v>
      </c>
      <c r="Q362" s="164">
        <v>-10000</v>
      </c>
      <c r="R362" s="164">
        <v>0</v>
      </c>
      <c r="S362" s="164">
        <v>0</v>
      </c>
      <c r="T362" s="164">
        <f t="shared" si="290"/>
        <v>-10000</v>
      </c>
      <c r="U362" s="164">
        <v>87000</v>
      </c>
      <c r="V362" s="164">
        <v>0</v>
      </c>
      <c r="W362" s="164">
        <v>0</v>
      </c>
      <c r="X362" s="164">
        <f t="shared" si="291"/>
        <v>87000</v>
      </c>
      <c r="Y362" s="164">
        <v>-62880</v>
      </c>
      <c r="Z362" s="164">
        <v>0</v>
      </c>
      <c r="AA362" s="164">
        <v>0</v>
      </c>
      <c r="AB362" s="164">
        <f t="shared" si="292"/>
        <v>-62880</v>
      </c>
      <c r="AC362" s="164">
        <v>24120</v>
      </c>
      <c r="AD362" s="164">
        <v>0</v>
      </c>
      <c r="AE362" s="164">
        <v>0</v>
      </c>
      <c r="AF362" s="164">
        <f t="shared" si="293"/>
        <v>24120</v>
      </c>
    </row>
    <row r="363" spans="1:32" ht="17.25" customHeight="1" x14ac:dyDescent="0.2">
      <c r="A363" s="142" t="s">
        <v>61</v>
      </c>
      <c r="B363" s="175"/>
      <c r="C363" s="236" t="s">
        <v>63</v>
      </c>
      <c r="D363" s="177"/>
      <c r="E363" s="178">
        <v>814433</v>
      </c>
      <c r="F363" s="178">
        <v>304272</v>
      </c>
      <c r="G363" s="178">
        <v>0</v>
      </c>
      <c r="H363" s="178">
        <f t="shared" si="367"/>
        <v>1118705</v>
      </c>
      <c r="I363" s="178">
        <v>127056</v>
      </c>
      <c r="J363" s="178">
        <v>-45720</v>
      </c>
      <c r="K363" s="178">
        <v>0</v>
      </c>
      <c r="L363" s="178">
        <f t="shared" si="288"/>
        <v>81336</v>
      </c>
      <c r="M363" s="178">
        <v>941489</v>
      </c>
      <c r="N363" s="178">
        <v>258552</v>
      </c>
      <c r="O363" s="178">
        <v>0</v>
      </c>
      <c r="P363" s="178">
        <f t="shared" si="289"/>
        <v>1200041</v>
      </c>
      <c r="Q363" s="178">
        <v>-6485</v>
      </c>
      <c r="R363" s="178">
        <v>0</v>
      </c>
      <c r="S363" s="178">
        <v>0</v>
      </c>
      <c r="T363" s="178">
        <f t="shared" si="290"/>
        <v>-6485</v>
      </c>
      <c r="U363" s="178">
        <v>935004</v>
      </c>
      <c r="V363" s="178">
        <v>258552</v>
      </c>
      <c r="W363" s="178">
        <v>0</v>
      </c>
      <c r="X363" s="178">
        <f t="shared" si="291"/>
        <v>1193556</v>
      </c>
      <c r="Y363" s="178">
        <v>7757</v>
      </c>
      <c r="Z363" s="178">
        <v>0</v>
      </c>
      <c r="AA363" s="178">
        <v>0</v>
      </c>
      <c r="AB363" s="178">
        <f t="shared" si="292"/>
        <v>7757</v>
      </c>
      <c r="AC363" s="178">
        <v>942761</v>
      </c>
      <c r="AD363" s="178">
        <v>258552</v>
      </c>
      <c r="AE363" s="178">
        <v>0</v>
      </c>
      <c r="AF363" s="178">
        <f t="shared" si="293"/>
        <v>1201313</v>
      </c>
    </row>
    <row r="364" spans="1:32" ht="21.75" customHeight="1" x14ac:dyDescent="0.2">
      <c r="A364" s="143"/>
      <c r="B364" s="179">
        <v>24</v>
      </c>
      <c r="C364" s="180" t="s">
        <v>64</v>
      </c>
      <c r="D364" s="181"/>
      <c r="E364" s="183">
        <f>+E365+E366</f>
        <v>130000</v>
      </c>
      <c r="F364" s="183">
        <f>+F365+F366</f>
        <v>0</v>
      </c>
      <c r="G364" s="183">
        <f>+G365+G366</f>
        <v>0</v>
      </c>
      <c r="H364" s="183">
        <f t="shared" si="367"/>
        <v>130000</v>
      </c>
      <c r="I364" s="183">
        <f>+I365+I366</f>
        <v>-33851</v>
      </c>
      <c r="J364" s="183">
        <f>+J365+J366</f>
        <v>0</v>
      </c>
      <c r="K364" s="183">
        <f>+K365+K366</f>
        <v>0</v>
      </c>
      <c r="L364" s="183">
        <f t="shared" si="288"/>
        <v>-33851</v>
      </c>
      <c r="M364" s="183">
        <f>+M365+M366</f>
        <v>96149</v>
      </c>
      <c r="N364" s="183">
        <f>+N365+N366</f>
        <v>0</v>
      </c>
      <c r="O364" s="183">
        <f>+O365+O366</f>
        <v>0</v>
      </c>
      <c r="P364" s="183">
        <f t="shared" si="289"/>
        <v>96149</v>
      </c>
      <c r="Q364" s="183">
        <f>+Q365+Q366</f>
        <v>-17556</v>
      </c>
      <c r="R364" s="183">
        <f>+R365+R366</f>
        <v>0</v>
      </c>
      <c r="S364" s="183">
        <f>+S365+S366</f>
        <v>0</v>
      </c>
      <c r="T364" s="183">
        <f t="shared" si="290"/>
        <v>-17556</v>
      </c>
      <c r="U364" s="183">
        <f>+U365+U366</f>
        <v>78593</v>
      </c>
      <c r="V364" s="183">
        <f>+V365+V366</f>
        <v>0</v>
      </c>
      <c r="W364" s="183">
        <f>+W365+W366</f>
        <v>0</v>
      </c>
      <c r="X364" s="183">
        <f t="shared" si="291"/>
        <v>78593</v>
      </c>
      <c r="Y364" s="183">
        <f>+Y365+Y366</f>
        <v>-724</v>
      </c>
      <c r="Z364" s="183">
        <f>+Z365+Z366</f>
        <v>0</v>
      </c>
      <c r="AA364" s="183">
        <f>+AA365+AA366</f>
        <v>0</v>
      </c>
      <c r="AB364" s="183">
        <f t="shared" si="292"/>
        <v>-724</v>
      </c>
      <c r="AC364" s="183">
        <f>+AC365+AC366</f>
        <v>77869</v>
      </c>
      <c r="AD364" s="183">
        <f>+AD365+AD366</f>
        <v>0</v>
      </c>
      <c r="AE364" s="183">
        <f>+AE365+AE366</f>
        <v>0</v>
      </c>
      <c r="AF364" s="183">
        <f t="shared" si="293"/>
        <v>77869</v>
      </c>
    </row>
    <row r="365" spans="1:32" ht="17.25" hidden="1" customHeight="1" outlineLevel="1" x14ac:dyDescent="0.2">
      <c r="A365" s="142" t="s">
        <v>61</v>
      </c>
      <c r="B365" s="165"/>
      <c r="C365" s="237" t="s">
        <v>65</v>
      </c>
      <c r="D365" s="170"/>
      <c r="E365" s="199">
        <v>0</v>
      </c>
      <c r="F365" s="199">
        <v>0</v>
      </c>
      <c r="G365" s="199">
        <v>0</v>
      </c>
      <c r="H365" s="168">
        <f t="shared" si="367"/>
        <v>0</v>
      </c>
      <c r="I365" s="199">
        <v>0</v>
      </c>
      <c r="J365" s="199">
        <v>0</v>
      </c>
      <c r="K365" s="199">
        <v>0</v>
      </c>
      <c r="L365" s="168">
        <f t="shared" si="288"/>
        <v>0</v>
      </c>
      <c r="M365" s="199">
        <v>0</v>
      </c>
      <c r="N365" s="199">
        <v>0</v>
      </c>
      <c r="O365" s="199">
        <v>0</v>
      </c>
      <c r="P365" s="168">
        <f t="shared" si="289"/>
        <v>0</v>
      </c>
      <c r="Q365" s="199">
        <v>0</v>
      </c>
      <c r="R365" s="199">
        <v>0</v>
      </c>
      <c r="S365" s="199">
        <v>0</v>
      </c>
      <c r="T365" s="168">
        <f t="shared" si="290"/>
        <v>0</v>
      </c>
      <c r="U365" s="199">
        <v>0</v>
      </c>
      <c r="V365" s="199">
        <v>0</v>
      </c>
      <c r="W365" s="199">
        <v>0</v>
      </c>
      <c r="X365" s="168">
        <f t="shared" si="291"/>
        <v>0</v>
      </c>
      <c r="Y365" s="199">
        <v>0</v>
      </c>
      <c r="Z365" s="199">
        <v>0</v>
      </c>
      <c r="AA365" s="199">
        <v>0</v>
      </c>
      <c r="AB365" s="168">
        <f t="shared" si="292"/>
        <v>0</v>
      </c>
      <c r="AC365" s="199">
        <v>0</v>
      </c>
      <c r="AD365" s="199">
        <v>0</v>
      </c>
      <c r="AE365" s="199">
        <v>0</v>
      </c>
      <c r="AF365" s="168">
        <f t="shared" si="293"/>
        <v>0</v>
      </c>
    </row>
    <row r="366" spans="1:32" ht="17.25" customHeight="1" collapsed="1" x14ac:dyDescent="0.2">
      <c r="A366" s="142" t="s">
        <v>61</v>
      </c>
      <c r="B366" s="185"/>
      <c r="C366" s="238" t="s">
        <v>66</v>
      </c>
      <c r="D366" s="187"/>
      <c r="E366" s="189">
        <v>130000</v>
      </c>
      <c r="F366" s="189">
        <v>0</v>
      </c>
      <c r="G366" s="189">
        <v>0</v>
      </c>
      <c r="H366" s="189">
        <f t="shared" si="367"/>
        <v>130000</v>
      </c>
      <c r="I366" s="189">
        <v>-33851</v>
      </c>
      <c r="J366" s="189">
        <v>0</v>
      </c>
      <c r="K366" s="189">
        <v>0</v>
      </c>
      <c r="L366" s="189">
        <f t="shared" si="288"/>
        <v>-33851</v>
      </c>
      <c r="M366" s="189">
        <v>96149</v>
      </c>
      <c r="N366" s="189">
        <v>0</v>
      </c>
      <c r="O366" s="189">
        <v>0</v>
      </c>
      <c r="P366" s="189">
        <f t="shared" si="289"/>
        <v>96149</v>
      </c>
      <c r="Q366" s="189">
        <v>-17556</v>
      </c>
      <c r="R366" s="189">
        <v>0</v>
      </c>
      <c r="S366" s="189">
        <v>0</v>
      </c>
      <c r="T366" s="189">
        <f t="shared" si="290"/>
        <v>-17556</v>
      </c>
      <c r="U366" s="189">
        <v>78593</v>
      </c>
      <c r="V366" s="189">
        <v>0</v>
      </c>
      <c r="W366" s="189">
        <v>0</v>
      </c>
      <c r="X366" s="189">
        <f t="shared" si="291"/>
        <v>78593</v>
      </c>
      <c r="Y366" s="189">
        <v>-724</v>
      </c>
      <c r="Z366" s="189">
        <v>0</v>
      </c>
      <c r="AA366" s="189">
        <v>0</v>
      </c>
      <c r="AB366" s="189">
        <f t="shared" si="292"/>
        <v>-724</v>
      </c>
      <c r="AC366" s="189">
        <v>77869</v>
      </c>
      <c r="AD366" s="189">
        <v>0</v>
      </c>
      <c r="AE366" s="189">
        <v>0</v>
      </c>
      <c r="AF366" s="189">
        <f t="shared" si="293"/>
        <v>77869</v>
      </c>
    </row>
    <row r="367" spans="1:32" ht="17.25" hidden="1" customHeight="1" outlineLevel="1" x14ac:dyDescent="0.2">
      <c r="A367" s="142"/>
      <c r="B367" s="239"/>
      <c r="C367" s="240"/>
      <c r="D367" s="240"/>
      <c r="E367" s="241"/>
      <c r="F367" s="241"/>
      <c r="G367" s="241"/>
      <c r="H367" s="241"/>
      <c r="I367" s="241"/>
      <c r="J367" s="241"/>
      <c r="K367" s="241"/>
      <c r="L367" s="241"/>
      <c r="M367" s="241"/>
      <c r="N367" s="241"/>
      <c r="O367" s="241"/>
      <c r="P367" s="241"/>
      <c r="Q367" s="241"/>
      <c r="R367" s="241"/>
      <c r="S367" s="241"/>
      <c r="T367" s="241"/>
      <c r="U367" s="241"/>
      <c r="V367" s="241"/>
      <c r="W367" s="241"/>
      <c r="X367" s="241"/>
      <c r="Y367" s="241"/>
      <c r="Z367" s="241"/>
      <c r="AA367" s="241"/>
      <c r="AB367" s="241"/>
      <c r="AC367" s="241"/>
      <c r="AD367" s="241"/>
      <c r="AE367" s="241"/>
      <c r="AF367" s="241"/>
    </row>
    <row r="368" spans="1:32" ht="25.5" hidden="1" customHeight="1" outlineLevel="1" x14ac:dyDescent="0.2">
      <c r="A368" s="142"/>
      <c r="B368" s="242" t="s">
        <v>67</v>
      </c>
      <c r="C368" s="243"/>
      <c r="D368" s="243"/>
      <c r="E368" s="228">
        <f>+E10+E21+E30+E48+E39+E57+E66+E75+E84+E93+E102+E111+E120+E129+E138+E147+E156+E165+E174+E183+E192+E201+E220+E361+E364</f>
        <v>8639094</v>
      </c>
      <c r="F368" s="228">
        <f>+F10+F21+F30+F48+F39+F57+F66+F75+F84+F93+F102+F111+F120+F129+F138+F147+F156+F165+F174+F183+F192+F201+F220+F361+F364</f>
        <v>6860619</v>
      </c>
      <c r="G368" s="228">
        <f>+G10+G21+G30+G48+G39+G57+G66+G75+G84+G93+G102+G111+G120+G129+G138+G147+G156+G165+G174+G183+G192+G201+G220+G361+G364</f>
        <v>0</v>
      </c>
      <c r="H368" s="228">
        <f>+G368+F368+E368</f>
        <v>15499713</v>
      </c>
      <c r="I368" s="228">
        <f>+I10+I21+I30+I48+I39+I57+I66+I75+I84+I93+I102+I111+I120+I129+I138+I147+I156+I165+I174+I183+I192+I201+I220+I361+I364</f>
        <v>163361</v>
      </c>
      <c r="J368" s="228">
        <f>+J10+J21+J30+J48+J39+J57+J66+J75+J84+J93+J102+J111+J120+J129+J138+J147+J156+J165+J174+J183+J192+J201+J220+J361+J364</f>
        <v>122783</v>
      </c>
      <c r="K368" s="228">
        <f>+K10+K21+K30+K48+K39+K57+K66+K75+K84+K93+K102+K111+K120+K129+K138+K147+K156+K165+K174+K183+K192+K201+K220+K361+K364</f>
        <v>0</v>
      </c>
      <c r="L368" s="228">
        <f>+K368+J368+I368</f>
        <v>286144</v>
      </c>
      <c r="M368" s="228">
        <f>+M10+M21+M30+M48+M39+M57+M66+M75+M84+M93+M102+M111+M120+M129+M138+M147+M156+M165+M174+M183+M192+M201+M220+M361+M364</f>
        <v>8802455</v>
      </c>
      <c r="N368" s="228">
        <f>+N10+N21+N30+N48+N39+N57+N66+N75+N84+N93+N102+N111+N120+N129+N138+N147+N156+N165+N174+N183+N192+N201+N220+N361+N364</f>
        <v>6983402</v>
      </c>
      <c r="O368" s="228">
        <f>+O10+O21+O30+O48+O39+O57+O66+O75+O84+O93+O102+O111+O120+O129+O138+O147+O156+O165+O174+O183+O192+O201+O220+O361+O364</f>
        <v>0</v>
      </c>
      <c r="P368" s="228">
        <f>+O368+N368+M368</f>
        <v>15785857</v>
      </c>
      <c r="Q368" s="228">
        <f>+Q10+Q21+Q30+Q48+Q39+Q57+Q66+Q75+Q84+Q93+Q102+Q111+Q120+Q129+Q138+Q147+Q156+Q165+Q174+Q183+Q192+Q201+Q220+Q361+Q364</f>
        <v>-5741</v>
      </c>
      <c r="R368" s="228">
        <f>+R10+R21+R30+R48+R39+R57+R66+R75+R84+R93+R102+R111+R120+R129+R138+R147+R156+R165+R174+R183+R192+R201+R220+R361+R364</f>
        <v>-744</v>
      </c>
      <c r="S368" s="228">
        <f>+S10+S21+S30+S48+S39+S57+S66+S75+S84+S93+S102+S111+S120+S129+S138+S147+S156+S165+S174+S183+S192+S201+S220+S361+S364</f>
        <v>0</v>
      </c>
      <c r="T368" s="228">
        <f>+S368+R368+Q368</f>
        <v>-6485</v>
      </c>
      <c r="U368" s="228">
        <f>+U10+U21+U30+U48+U39+U57+U66+U75+U84+U93+U102+U111+U120+U129+U138+U147+U156+U165+U174+U183+U192+U201+U220+U361+U364</f>
        <v>8796714</v>
      </c>
      <c r="V368" s="228">
        <f>+V10+V21+V30+V48+V39+V57+V66+V75+V84+V93+V102+V111+V120+V129+V138+V147+V156+V165+V174+V183+V192+V201+V220+V361+V364</f>
        <v>6982658</v>
      </c>
      <c r="W368" s="228">
        <f>+W10+W21+W30+W48+W39+W57+W66+W75+W84+W93+W102+W111+W120+W129+W138+W147+W156+W165+W174+W183+W192+W201+W220+W361+W364</f>
        <v>0</v>
      </c>
      <c r="X368" s="228">
        <f>+W368+V368+U368</f>
        <v>15779372</v>
      </c>
      <c r="Y368" s="228">
        <f>+Y10+Y21+Y30+Y48+Y39+Y57+Y66+Y75+Y84+Y93+Y102+Y111+Y120+Y129+Y138+Y147+Y156+Y165+Y174+Y183+Y192+Y201+Y220+Y361+Y364</f>
        <v>7107</v>
      </c>
      <c r="Z368" s="228">
        <f>+Z10+Z21+Z30+Z48+Z39+Z57+Z66+Z75+Z84+Z93+Z102+Z111+Z120+Z129+Z138+Z147+Z156+Z165+Z174+Z183+Z192+Z201+Z220+Z361+Z364</f>
        <v>3422</v>
      </c>
      <c r="AA368" s="228">
        <f>+AA10+AA21+AA30+AA48+AA39+AA57+AA66+AA75+AA84+AA93+AA102+AA111+AA120+AA129+AA138+AA147+AA156+AA165+AA174+AA183+AA192+AA201+AA220+AA361+AA364</f>
        <v>0</v>
      </c>
      <c r="AB368" s="228">
        <f>+AA368+Z368+Y368</f>
        <v>10529</v>
      </c>
      <c r="AC368" s="228">
        <f>+AC10+AC21+AC30+AC48+AC39+AC57+AC66+AC75+AC84+AC93+AC102+AC111+AC120+AC129+AC138+AC147+AC156+AC165+AC174+AC183+AC192+AC201+AC220+AC361+AC364</f>
        <v>8803821</v>
      </c>
      <c r="AD368" s="228">
        <f>+AD10+AD21+AD30+AD48+AD39+AD57+AD66+AD75+AD84+AD93+AD102+AD111+AD120+AD129+AD138+AD147+AD156+AD165+AD174+AD183+AD192+AD201+AD220+AD361+AD364</f>
        <v>6986080</v>
      </c>
      <c r="AE368" s="228">
        <f>+AE10+AE21+AE30+AE48+AE39+AE57+AE66+AE75+AE84+AE93+AE102+AE111+AE120+AE129+AE138+AE147+AE156+AE165+AE174+AE183+AE192+AE201+AE220+AE361+AE364</f>
        <v>0</v>
      </c>
      <c r="AF368" s="228">
        <f>+AE368+AD368+AC368</f>
        <v>15789901</v>
      </c>
    </row>
    <row r="369" spans="1:32" ht="17.25" customHeight="1" collapsed="1" thickBot="1" x14ac:dyDescent="0.25">
      <c r="A369" s="142"/>
      <c r="B369" s="244"/>
      <c r="C369" s="245"/>
      <c r="D369" s="245"/>
      <c r="E369" s="246"/>
      <c r="F369" s="246"/>
      <c r="G369" s="246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</row>
    <row r="370" spans="1:32" ht="19.5" customHeight="1" x14ac:dyDescent="0.2">
      <c r="A370" s="142"/>
      <c r="B370" s="247"/>
      <c r="C370" s="248" t="s">
        <v>68</v>
      </c>
      <c r="D370" s="249"/>
      <c r="E370" s="250">
        <f>+E371+E373+E375+E377+E379+E384</f>
        <v>7731308</v>
      </c>
      <c r="F370" s="250">
        <f>+F371+F373+F375+F377+F379+F384</f>
        <v>6102234</v>
      </c>
      <c r="G370" s="250">
        <f>+G371+G373+G375+G377+G379+G384</f>
        <v>0</v>
      </c>
      <c r="H370" s="250">
        <f t="shared" ref="H370:H384" si="368">+G370+F370+E370</f>
        <v>13833542</v>
      </c>
      <c r="I370" s="250">
        <f>+I371+I373+I375+I377+I379+I384</f>
        <v>159607</v>
      </c>
      <c r="J370" s="250">
        <f>+J371+J373+J375+J377+J379+J384</f>
        <v>-51484</v>
      </c>
      <c r="K370" s="250">
        <f>+K371+K373+K375+K377+K379+K384</f>
        <v>0</v>
      </c>
      <c r="L370" s="250">
        <f t="shared" ref="L370:L384" si="369">+K370+J370+I370</f>
        <v>108123</v>
      </c>
      <c r="M370" s="250">
        <f>+M371+M373+M375+M377+M379+M384</f>
        <v>7890915</v>
      </c>
      <c r="N370" s="250">
        <f>+N371+N373+N375+N377+N379+N384</f>
        <v>6050750</v>
      </c>
      <c r="O370" s="250">
        <f>+O371+O373+O375+O377+O379+O384</f>
        <v>0</v>
      </c>
      <c r="P370" s="250">
        <f t="shared" ref="P370:P384" si="370">+O370+N370+M370</f>
        <v>13941665</v>
      </c>
      <c r="Q370" s="250">
        <f>+Q371+Q373+Q375+Q377+Q379+Q384</f>
        <v>-5135</v>
      </c>
      <c r="R370" s="250">
        <f>+R371+R373+R375+R377+R379+R384</f>
        <v>-1133</v>
      </c>
      <c r="S370" s="250">
        <f>+S371+S373+S375+S377+S379+S384</f>
        <v>0</v>
      </c>
      <c r="T370" s="250">
        <f t="shared" ref="T370:T384" si="371">+S370+R370+Q370</f>
        <v>-6268</v>
      </c>
      <c r="U370" s="250">
        <f>+U371+U373+U375+U377+U379+U384</f>
        <v>7885780</v>
      </c>
      <c r="V370" s="250">
        <f>+V371+V373+V375+V377+V379+V384</f>
        <v>6049617</v>
      </c>
      <c r="W370" s="250">
        <f>+W371+W373+W375+W377+W379+W384</f>
        <v>0</v>
      </c>
      <c r="X370" s="250">
        <f t="shared" ref="X370:X384" si="372">+W370+V370+U370</f>
        <v>13935397</v>
      </c>
      <c r="Y370" s="250">
        <f>+Y371+Y373+Y375+Y377+Y379+Y384</f>
        <v>706</v>
      </c>
      <c r="Z370" s="250">
        <f>+Z371+Z373+Z375+Z377+Z379+Z384</f>
        <v>4851</v>
      </c>
      <c r="AA370" s="250">
        <f>+AA371+AA373+AA375+AA377+AA379+AA384</f>
        <v>0</v>
      </c>
      <c r="AB370" s="250">
        <f t="shared" ref="AB370:AB384" si="373">+AA370+Z370+Y370</f>
        <v>5557</v>
      </c>
      <c r="AC370" s="250">
        <f>+AC371+AC373+AC375+AC377+AC379+AC384</f>
        <v>7886486</v>
      </c>
      <c r="AD370" s="250">
        <f>+AD371+AD373+AD375+AD377+AD379+AD384</f>
        <v>6054468</v>
      </c>
      <c r="AE370" s="250">
        <f>+AE371+AE373+AE375+AE377+AE379+AE384</f>
        <v>0</v>
      </c>
      <c r="AF370" s="250">
        <f t="shared" ref="AF370:AF384" si="374">+AE370+AD370+AC370</f>
        <v>13940954</v>
      </c>
    </row>
    <row r="371" spans="1:32" ht="19.5" customHeight="1" x14ac:dyDescent="0.2">
      <c r="A371" s="143"/>
      <c r="B371" s="251"/>
      <c r="C371" s="157">
        <v>1</v>
      </c>
      <c r="D371" s="252" t="s">
        <v>10</v>
      </c>
      <c r="E371" s="159">
        <f>+E302+E242+E232+E332+E222+E193+E184+E175+E166+E157+E148+E139+E130+E121+E112+E103+E94+E85+E76+E67+E58+E40+E49+E31+E22+E11+E312+E252+E292+E282+E262+E272+E322+E342+E352</f>
        <v>457093</v>
      </c>
      <c r="F371" s="159">
        <f t="shared" ref="F371:G371" si="375">+F302+F242+F232+F332+F222+F193+F184+F175+F166+F157+F148+F139+F130+F121+F112+F103+F94+F85+F76+F67+F58+F40+F49+F31+F22+F11+F312+F252+F292+F282+F262+F272+F322+F342+F352</f>
        <v>125927</v>
      </c>
      <c r="G371" s="159">
        <f t="shared" si="375"/>
        <v>0</v>
      </c>
      <c r="H371" s="159">
        <f t="shared" si="368"/>
        <v>583020</v>
      </c>
      <c r="I371" s="159">
        <f t="shared" ref="I371:AE371" si="376">+I302+I242+I232+I332+I222+I193+I184+I175+I166+I157+I148+I139+I130+I121+I112+I103+I94+I85+I76+I67+I58+I40+I49+I31+I22+I11+I312+I252+I292+I282+I262+I272+I322+I342+I352</f>
        <v>4000</v>
      </c>
      <c r="J371" s="159">
        <f t="shared" si="376"/>
        <v>2786</v>
      </c>
      <c r="K371" s="159">
        <f t="shared" si="376"/>
        <v>0</v>
      </c>
      <c r="L371" s="159">
        <f t="shared" si="369"/>
        <v>6786</v>
      </c>
      <c r="M371" s="159">
        <f t="shared" ref="M371" si="377">+M302+M242+M232+M332+M222+M193+M184+M175+M166+M157+M148+M139+M130+M121+M112+M103+M94+M85+M76+M67+M58+M40+M49+M31+M22+M11+M312+M252+M292+M282+M262+M272+M322+M342+M352</f>
        <v>461093</v>
      </c>
      <c r="N371" s="159">
        <f t="shared" si="376"/>
        <v>128713</v>
      </c>
      <c r="O371" s="159">
        <f t="shared" si="376"/>
        <v>0</v>
      </c>
      <c r="P371" s="159">
        <f t="shared" si="370"/>
        <v>589806</v>
      </c>
      <c r="Q371" s="159">
        <f t="shared" ref="Q371" si="378">+Q302+Q242+Q232+Q332+Q222+Q193+Q184+Q175+Q166+Q157+Q148+Q139+Q130+Q121+Q112+Q103+Q94+Q85+Q76+Q67+Q58+Q40+Q49+Q31+Q22+Q11+Q312+Q252+Q292+Q282+Q262+Q272+Q322+Q342+Q352</f>
        <v>0</v>
      </c>
      <c r="R371" s="159">
        <f t="shared" si="376"/>
        <v>0</v>
      </c>
      <c r="S371" s="159">
        <f t="shared" si="376"/>
        <v>0</v>
      </c>
      <c r="T371" s="159">
        <f t="shared" si="371"/>
        <v>0</v>
      </c>
      <c r="U371" s="159">
        <f t="shared" ref="U371" si="379">+U302+U242+U232+U332+U222+U193+U184+U175+U166+U157+U148+U139+U130+U121+U112+U103+U94+U85+U76+U67+U58+U40+U49+U31+U22+U11+U312+U252+U292+U282+U262+U272+U322+U342+U352</f>
        <v>461093</v>
      </c>
      <c r="V371" s="159">
        <f t="shared" si="376"/>
        <v>128713</v>
      </c>
      <c r="W371" s="159">
        <f t="shared" si="376"/>
        <v>0</v>
      </c>
      <c r="X371" s="159">
        <f t="shared" si="372"/>
        <v>589806</v>
      </c>
      <c r="Y371" s="159">
        <f t="shared" ref="Y371" si="380">+Y302+Y242+Y232+Y332+Y222+Y193+Y184+Y175+Y166+Y157+Y148+Y139+Y130+Y121+Y112+Y103+Y94+Y85+Y76+Y67+Y58+Y40+Y49+Y31+Y22+Y11+Y312+Y252+Y292+Y282+Y262+Y272+Y322+Y342+Y352</f>
        <v>417</v>
      </c>
      <c r="Z371" s="159">
        <f t="shared" si="376"/>
        <v>-1864</v>
      </c>
      <c r="AA371" s="159">
        <f t="shared" si="376"/>
        <v>0</v>
      </c>
      <c r="AB371" s="159">
        <f t="shared" si="373"/>
        <v>-1447</v>
      </c>
      <c r="AC371" s="159">
        <f t="shared" ref="AC371" si="381">+AC302+AC242+AC232+AC332+AC222+AC193+AC184+AC175+AC166+AC157+AC148+AC139+AC130+AC121+AC112+AC103+AC94+AC85+AC76+AC67+AC58+AC40+AC49+AC31+AC22+AC11+AC312+AC252+AC292+AC282+AC262+AC272+AC322+AC342+AC352</f>
        <v>461510</v>
      </c>
      <c r="AD371" s="159">
        <f t="shared" si="376"/>
        <v>126849</v>
      </c>
      <c r="AE371" s="159">
        <f t="shared" si="376"/>
        <v>0</v>
      </c>
      <c r="AF371" s="159">
        <f t="shared" si="374"/>
        <v>588359</v>
      </c>
    </row>
    <row r="372" spans="1:32" ht="19.5" hidden="1" customHeight="1" outlineLevel="1" x14ac:dyDescent="0.2">
      <c r="A372" s="142"/>
      <c r="B372" s="253"/>
      <c r="C372" s="161"/>
      <c r="D372" s="254" t="s">
        <v>69</v>
      </c>
      <c r="E372" s="164">
        <v>0</v>
      </c>
      <c r="F372" s="164">
        <v>0</v>
      </c>
      <c r="G372" s="164">
        <v>0</v>
      </c>
      <c r="H372" s="164">
        <f t="shared" si="368"/>
        <v>0</v>
      </c>
      <c r="I372" s="164">
        <v>0</v>
      </c>
      <c r="J372" s="164">
        <v>0</v>
      </c>
      <c r="K372" s="164">
        <v>0</v>
      </c>
      <c r="L372" s="164">
        <f t="shared" si="369"/>
        <v>0</v>
      </c>
      <c r="M372" s="164">
        <v>0</v>
      </c>
      <c r="N372" s="164">
        <v>0</v>
      </c>
      <c r="O372" s="164">
        <v>0</v>
      </c>
      <c r="P372" s="164">
        <f t="shared" si="370"/>
        <v>0</v>
      </c>
      <c r="Q372" s="164">
        <v>0</v>
      </c>
      <c r="R372" s="164">
        <v>0</v>
      </c>
      <c r="S372" s="164">
        <v>0</v>
      </c>
      <c r="T372" s="164">
        <f t="shared" si="371"/>
        <v>0</v>
      </c>
      <c r="U372" s="164">
        <v>0</v>
      </c>
      <c r="V372" s="164">
        <v>0</v>
      </c>
      <c r="W372" s="164">
        <v>0</v>
      </c>
      <c r="X372" s="164">
        <f t="shared" si="372"/>
        <v>0</v>
      </c>
      <c r="Y372" s="164">
        <v>0</v>
      </c>
      <c r="Z372" s="164">
        <v>0</v>
      </c>
      <c r="AA372" s="164">
        <v>0</v>
      </c>
      <c r="AB372" s="164">
        <f t="shared" si="373"/>
        <v>0</v>
      </c>
      <c r="AC372" s="164">
        <v>0</v>
      </c>
      <c r="AD372" s="164">
        <v>0</v>
      </c>
      <c r="AE372" s="164">
        <v>0</v>
      </c>
      <c r="AF372" s="164">
        <f t="shared" si="374"/>
        <v>0</v>
      </c>
    </row>
    <row r="373" spans="1:32" ht="31.5" collapsed="1" x14ac:dyDescent="0.2">
      <c r="A373" s="143"/>
      <c r="B373" s="251"/>
      <c r="C373" s="157">
        <v>2</v>
      </c>
      <c r="D373" s="252" t="s">
        <v>70</v>
      </c>
      <c r="E373" s="159">
        <f>+E303+E243+E233+E333+E223+E194+E185+E176+E167+E158+E149+E140+E131+E122+E113+E104+E95+E86+E77+E68+E59+E41+E50+E32+E23+E12+E313+E253+E293+E283+E263+E273+E323+E343+E353</f>
        <v>52765</v>
      </c>
      <c r="F373" s="159">
        <f t="shared" ref="F373:G373" si="382">+F303+F243+F233+F333+F223+F194+F185+F176+F167+F158+F149+F140+F131+F122+F113+F104+F95+F86+F77+F68+F59+F41+F50+F32+F23+F12+F313+F253+F293+F283+F263+F273+F323+F343+F353</f>
        <v>20984</v>
      </c>
      <c r="G373" s="159">
        <f t="shared" si="382"/>
        <v>0</v>
      </c>
      <c r="H373" s="159">
        <f t="shared" si="368"/>
        <v>73749</v>
      </c>
      <c r="I373" s="159">
        <f t="shared" ref="I373:AE373" si="383">+I303+I243+I233+I333+I223+I194+I185+I176+I167+I158+I149+I140+I131+I122+I113+I104+I95+I86+I77+I68+I59+I41+I50+I32+I23+I12+I313+I253+I293+I283+I263+I273+I323+I343+I353</f>
        <v>1120</v>
      </c>
      <c r="J373" s="159">
        <f t="shared" si="383"/>
        <v>712</v>
      </c>
      <c r="K373" s="159">
        <f t="shared" si="383"/>
        <v>0</v>
      </c>
      <c r="L373" s="159">
        <f t="shared" si="369"/>
        <v>1832</v>
      </c>
      <c r="M373" s="159">
        <f t="shared" ref="M373" si="384">+M303+M243+M233+M333+M223+M194+M185+M176+M167+M158+M149+M140+M131+M122+M113+M104+M95+M86+M77+M68+M59+M41+M50+M32+M23+M12+M313+M253+M293+M283+M263+M273+M323+M343+M353</f>
        <v>53885</v>
      </c>
      <c r="N373" s="159">
        <f t="shared" si="383"/>
        <v>21696</v>
      </c>
      <c r="O373" s="159">
        <f t="shared" si="383"/>
        <v>0</v>
      </c>
      <c r="P373" s="159">
        <f t="shared" si="370"/>
        <v>75581</v>
      </c>
      <c r="Q373" s="159">
        <f t="shared" ref="Q373" si="385">+Q303+Q243+Q233+Q333+Q223+Q194+Q185+Q176+Q167+Q158+Q149+Q140+Q131+Q122+Q113+Q104+Q95+Q86+Q77+Q68+Q59+Q41+Q50+Q32+Q23+Q12+Q313+Q253+Q293+Q283+Q263+Q273+Q323+Q343+Q353</f>
        <v>0</v>
      </c>
      <c r="R373" s="159">
        <f t="shared" si="383"/>
        <v>0</v>
      </c>
      <c r="S373" s="159">
        <f t="shared" si="383"/>
        <v>0</v>
      </c>
      <c r="T373" s="159">
        <f t="shared" si="371"/>
        <v>0</v>
      </c>
      <c r="U373" s="159">
        <f t="shared" ref="U373" si="386">+U303+U243+U233+U333+U223+U194+U185+U176+U167+U158+U149+U140+U131+U122+U113+U104+U95+U86+U77+U68+U59+U41+U50+U32+U23+U12+U313+U253+U293+U283+U263+U273+U323+U343+U353</f>
        <v>53885</v>
      </c>
      <c r="V373" s="159">
        <f t="shared" si="383"/>
        <v>21696</v>
      </c>
      <c r="W373" s="159">
        <f t="shared" si="383"/>
        <v>0</v>
      </c>
      <c r="X373" s="159">
        <f t="shared" si="372"/>
        <v>75581</v>
      </c>
      <c r="Y373" s="159">
        <f t="shared" ref="Y373" si="387">+Y303+Y243+Y233+Y333+Y223+Y194+Y185+Y176+Y167+Y158+Y149+Y140+Y131+Y122+Y113+Y104+Y95+Y86+Y77+Y68+Y59+Y41+Y50+Y32+Y23+Y12+Y313+Y253+Y293+Y283+Y263+Y273+Y323+Y343+Y353</f>
        <v>116</v>
      </c>
      <c r="Z373" s="159">
        <f t="shared" si="383"/>
        <v>-218</v>
      </c>
      <c r="AA373" s="159">
        <f t="shared" si="383"/>
        <v>0</v>
      </c>
      <c r="AB373" s="159">
        <f t="shared" si="373"/>
        <v>-102</v>
      </c>
      <c r="AC373" s="159">
        <f t="shared" ref="AC373" si="388">+AC303+AC243+AC233+AC333+AC223+AC194+AC185+AC176+AC167+AC158+AC149+AC140+AC131+AC122+AC113+AC104+AC95+AC86+AC77+AC68+AC59+AC41+AC50+AC32+AC23+AC12+AC313+AC253+AC293+AC283+AC263+AC273+AC323+AC343+AC353</f>
        <v>54001</v>
      </c>
      <c r="AD373" s="159">
        <f t="shared" si="383"/>
        <v>21478</v>
      </c>
      <c r="AE373" s="159">
        <f t="shared" si="383"/>
        <v>0</v>
      </c>
      <c r="AF373" s="159">
        <f t="shared" si="374"/>
        <v>75479</v>
      </c>
    </row>
    <row r="374" spans="1:32" ht="15" hidden="1" outlineLevel="1" x14ac:dyDescent="0.2">
      <c r="A374" s="142"/>
      <c r="B374" s="253"/>
      <c r="C374" s="161"/>
      <c r="D374" s="254" t="s">
        <v>69</v>
      </c>
      <c r="E374" s="164">
        <v>0</v>
      </c>
      <c r="F374" s="164">
        <v>0</v>
      </c>
      <c r="G374" s="164">
        <v>0</v>
      </c>
      <c r="H374" s="164">
        <f t="shared" si="368"/>
        <v>0</v>
      </c>
      <c r="I374" s="164">
        <v>0</v>
      </c>
      <c r="J374" s="164">
        <v>0</v>
      </c>
      <c r="K374" s="164">
        <v>0</v>
      </c>
      <c r="L374" s="164">
        <f t="shared" si="369"/>
        <v>0</v>
      </c>
      <c r="M374" s="164">
        <v>0</v>
      </c>
      <c r="N374" s="164">
        <v>0</v>
      </c>
      <c r="O374" s="164">
        <v>0</v>
      </c>
      <c r="P374" s="164">
        <f t="shared" si="370"/>
        <v>0</v>
      </c>
      <c r="Q374" s="164">
        <v>0</v>
      </c>
      <c r="R374" s="164">
        <v>0</v>
      </c>
      <c r="S374" s="164">
        <v>0</v>
      </c>
      <c r="T374" s="164">
        <f t="shared" si="371"/>
        <v>0</v>
      </c>
      <c r="U374" s="164">
        <v>0</v>
      </c>
      <c r="V374" s="164">
        <v>0</v>
      </c>
      <c r="W374" s="164">
        <v>0</v>
      </c>
      <c r="X374" s="164">
        <f t="shared" si="372"/>
        <v>0</v>
      </c>
      <c r="Y374" s="164">
        <v>0</v>
      </c>
      <c r="Z374" s="164">
        <v>0</v>
      </c>
      <c r="AA374" s="164">
        <v>0</v>
      </c>
      <c r="AB374" s="164">
        <f t="shared" si="373"/>
        <v>0</v>
      </c>
      <c r="AC374" s="164">
        <v>0</v>
      </c>
      <c r="AD374" s="164">
        <v>0</v>
      </c>
      <c r="AE374" s="164">
        <v>0</v>
      </c>
      <c r="AF374" s="164">
        <f t="shared" si="374"/>
        <v>0</v>
      </c>
    </row>
    <row r="375" spans="1:32" ht="19.5" customHeight="1" collapsed="1" x14ac:dyDescent="0.2">
      <c r="A375" s="143"/>
      <c r="B375" s="251"/>
      <c r="C375" s="157">
        <v>3</v>
      </c>
      <c r="D375" s="252" t="s">
        <v>12</v>
      </c>
      <c r="E375" s="159">
        <f>+E304+E244+E234+E334+E224+E195+E186+E177+E168+E159+E150+E141+E132+E123+E114+E105+E96+E87+E78+E69+E60+E42+E51+E33+E24+E13+E254+E284+E294+E314+E264+E274+E324+E344+E354</f>
        <v>3176331</v>
      </c>
      <c r="F375" s="159">
        <f t="shared" ref="F375:G375" si="389">+F304+F244+F234+F334+F224+F195+F186+F177+F168+F159+F150+F141+F132+F123+F114+F105+F96+F87+F78+F69+F60+F42+F51+F33+F24+F13+F254+F284+F294+F314+F264+F274+F324+F344+F354</f>
        <v>1487207</v>
      </c>
      <c r="G375" s="159">
        <f t="shared" si="389"/>
        <v>0</v>
      </c>
      <c r="H375" s="159">
        <f t="shared" si="368"/>
        <v>4663538</v>
      </c>
      <c r="I375" s="159">
        <f t="shared" ref="I375:AE375" si="390">+I304+I244+I234+I334+I224+I195+I186+I177+I168+I159+I150+I141+I132+I123+I114+I105+I96+I87+I78+I69+I60+I42+I51+I33+I24+I13+I254+I284+I294+I314+I264+I274+I324+I344+I354</f>
        <v>20986</v>
      </c>
      <c r="J375" s="159">
        <f t="shared" si="390"/>
        <v>-32532</v>
      </c>
      <c r="K375" s="159">
        <f t="shared" si="390"/>
        <v>0</v>
      </c>
      <c r="L375" s="159">
        <f t="shared" si="369"/>
        <v>-11546</v>
      </c>
      <c r="M375" s="159">
        <f t="shared" ref="M375" si="391">+M304+M244+M234+M334+M224+M195+M186+M177+M168+M159+M150+M141+M132+M123+M114+M105+M96+M87+M78+M69+M60+M42+M51+M33+M24+M13+M254+M284+M294+M314+M264+M274+M324+M344+M354</f>
        <v>3197317</v>
      </c>
      <c r="N375" s="159">
        <f t="shared" si="390"/>
        <v>1454675</v>
      </c>
      <c r="O375" s="159">
        <f t="shared" si="390"/>
        <v>0</v>
      </c>
      <c r="P375" s="159">
        <f t="shared" si="370"/>
        <v>4651992</v>
      </c>
      <c r="Q375" s="159">
        <f t="shared" ref="Q375" si="392">+Q304+Q244+Q234+Q334+Q224+Q195+Q186+Q177+Q168+Q159+Q150+Q141+Q132+Q123+Q114+Q105+Q96+Q87+Q78+Q69+Q60+Q42+Q51+Q33+Q24+Q13+Q254+Q284+Q294+Q314+Q264+Q274+Q324+Q344+Q354</f>
        <v>11350</v>
      </c>
      <c r="R375" s="159">
        <f t="shared" si="390"/>
        <v>-1133</v>
      </c>
      <c r="S375" s="159">
        <f t="shared" si="390"/>
        <v>0</v>
      </c>
      <c r="T375" s="159">
        <f t="shared" si="371"/>
        <v>10217</v>
      </c>
      <c r="U375" s="159">
        <f t="shared" ref="U375" si="393">+U304+U244+U234+U334+U224+U195+U186+U177+U168+U159+U150+U141+U132+U123+U114+U105+U96+U87+U78+U69+U60+U42+U51+U33+U24+U13+U254+U284+U294+U314+U264+U274+U324+U344+U354</f>
        <v>3208667</v>
      </c>
      <c r="V375" s="159">
        <f t="shared" si="390"/>
        <v>1453542</v>
      </c>
      <c r="W375" s="159">
        <f t="shared" si="390"/>
        <v>0</v>
      </c>
      <c r="X375" s="159">
        <f t="shared" si="372"/>
        <v>4662209</v>
      </c>
      <c r="Y375" s="159">
        <f t="shared" ref="Y375" si="394">+Y304+Y244+Y234+Y334+Y224+Y195+Y186+Y177+Y168+Y159+Y150+Y141+Y132+Y123+Y114+Y105+Y96+Y87+Y78+Y69+Y60+Y42+Y51+Y33+Y24+Y13+Y254+Y284+Y294+Y314+Y264+Y274+Y324+Y344+Y354</f>
        <v>30517</v>
      </c>
      <c r="Z375" s="159">
        <f t="shared" si="390"/>
        <v>13784</v>
      </c>
      <c r="AA375" s="159">
        <f t="shared" si="390"/>
        <v>0</v>
      </c>
      <c r="AB375" s="159">
        <f t="shared" si="373"/>
        <v>44301</v>
      </c>
      <c r="AC375" s="159">
        <f t="shared" ref="AC375" si="395">+AC304+AC244+AC234+AC334+AC224+AC195+AC186+AC177+AC168+AC159+AC150+AC141+AC132+AC123+AC114+AC105+AC96+AC87+AC78+AC69+AC60+AC42+AC51+AC33+AC24+AC13+AC254+AC284+AC294+AC314+AC264+AC274+AC324+AC344+AC354</f>
        <v>3239184</v>
      </c>
      <c r="AD375" s="159">
        <f t="shared" si="390"/>
        <v>1467326</v>
      </c>
      <c r="AE375" s="159">
        <f t="shared" si="390"/>
        <v>0</v>
      </c>
      <c r="AF375" s="159">
        <f t="shared" si="374"/>
        <v>4706510</v>
      </c>
    </row>
    <row r="376" spans="1:32" ht="19.5" hidden="1" customHeight="1" outlineLevel="1" x14ac:dyDescent="0.2">
      <c r="A376" s="142"/>
      <c r="B376" s="253"/>
      <c r="C376" s="161"/>
      <c r="D376" s="254" t="s">
        <v>69</v>
      </c>
      <c r="E376" s="164">
        <v>0</v>
      </c>
      <c r="F376" s="164">
        <v>0</v>
      </c>
      <c r="G376" s="164">
        <v>0</v>
      </c>
      <c r="H376" s="164">
        <f t="shared" si="368"/>
        <v>0</v>
      </c>
      <c r="I376" s="164">
        <v>0</v>
      </c>
      <c r="J376" s="164">
        <v>0</v>
      </c>
      <c r="K376" s="164">
        <v>0</v>
      </c>
      <c r="L376" s="164">
        <f t="shared" si="369"/>
        <v>0</v>
      </c>
      <c r="M376" s="164">
        <v>0</v>
      </c>
      <c r="N376" s="164">
        <v>0</v>
      </c>
      <c r="O376" s="164">
        <v>0</v>
      </c>
      <c r="P376" s="164">
        <f t="shared" si="370"/>
        <v>0</v>
      </c>
      <c r="Q376" s="164">
        <v>0</v>
      </c>
      <c r="R376" s="164">
        <v>0</v>
      </c>
      <c r="S376" s="164">
        <v>0</v>
      </c>
      <c r="T376" s="164">
        <f t="shared" si="371"/>
        <v>0</v>
      </c>
      <c r="U376" s="164">
        <v>0</v>
      </c>
      <c r="V376" s="164">
        <v>0</v>
      </c>
      <c r="W376" s="164">
        <v>0</v>
      </c>
      <c r="X376" s="164">
        <f t="shared" si="372"/>
        <v>0</v>
      </c>
      <c r="Y376" s="164">
        <v>0</v>
      </c>
      <c r="Z376" s="164">
        <v>0</v>
      </c>
      <c r="AA376" s="164">
        <v>0</v>
      </c>
      <c r="AB376" s="164">
        <f t="shared" si="373"/>
        <v>0</v>
      </c>
      <c r="AC376" s="164">
        <v>0</v>
      </c>
      <c r="AD376" s="164">
        <v>0</v>
      </c>
      <c r="AE376" s="164">
        <v>0</v>
      </c>
      <c r="AF376" s="164">
        <f t="shared" si="374"/>
        <v>0</v>
      </c>
    </row>
    <row r="377" spans="1:32" ht="19.5" customHeight="1" collapsed="1" x14ac:dyDescent="0.2">
      <c r="A377" s="143"/>
      <c r="B377" s="251"/>
      <c r="C377" s="157">
        <v>4</v>
      </c>
      <c r="D377" s="252" t="s">
        <v>13</v>
      </c>
      <c r="E377" s="159">
        <f>+E305+E245+E235+E335+E225+E196+E187+E178+E169+E160+E151+E142+E133+E124+E115+E106+E97+E88+E79+E70+E61+E43+E52+E34+E25+E14+E315+E255+E265+E295+E285+E275+E325+E345+E355</f>
        <v>17760</v>
      </c>
      <c r="F377" s="159">
        <f t="shared" ref="F377:G377" si="396">+F305+F245+F235+F335+F225+F196+F187+F178+F169+F160+F151+F142+F133+F124+F115+F106+F97+F88+F79+F70+F61+F43+F52+F34+F25+F14+F315+F255+F265+F295+F285+F275+F325+F345+F355</f>
        <v>330000</v>
      </c>
      <c r="G377" s="159">
        <f t="shared" si="396"/>
        <v>0</v>
      </c>
      <c r="H377" s="159">
        <f t="shared" si="368"/>
        <v>347760</v>
      </c>
      <c r="I377" s="159">
        <f t="shared" ref="I377:AE377" si="397">+I305+I245+I235+I335+I225+I196+I187+I178+I169+I160+I151+I142+I133+I124+I115+I106+I97+I88+I79+I70+I61+I43+I52+I34+I25+I14+I315+I255+I265+I295+I285+I275+I325+I345+I355</f>
        <v>0</v>
      </c>
      <c r="J377" s="159">
        <f t="shared" si="397"/>
        <v>0</v>
      </c>
      <c r="K377" s="159">
        <f t="shared" si="397"/>
        <v>0</v>
      </c>
      <c r="L377" s="159">
        <f t="shared" si="369"/>
        <v>0</v>
      </c>
      <c r="M377" s="159">
        <f t="shared" ref="M377" si="398">+M305+M245+M235+M335+M225+M196+M187+M178+M169+M160+M151+M142+M133+M124+M115+M106+M97+M88+M79+M70+M61+M43+M52+M34+M25+M14+M315+M255+M265+M295+M285+M275+M325+M345+M355</f>
        <v>17760</v>
      </c>
      <c r="N377" s="159">
        <f t="shared" si="397"/>
        <v>330000</v>
      </c>
      <c r="O377" s="159">
        <f t="shared" si="397"/>
        <v>0</v>
      </c>
      <c r="P377" s="159">
        <f t="shared" si="370"/>
        <v>347760</v>
      </c>
      <c r="Q377" s="159">
        <f t="shared" ref="Q377" si="399">+Q305+Q245+Q235+Q335+Q225+Q196+Q187+Q178+Q169+Q160+Q151+Q142+Q133+Q124+Q115+Q106+Q97+Q88+Q79+Q70+Q61+Q43+Q52+Q34+Q25+Q14+Q315+Q255+Q265+Q295+Q285+Q275+Q325+Q345+Q355</f>
        <v>0</v>
      </c>
      <c r="R377" s="159">
        <f t="shared" si="397"/>
        <v>0</v>
      </c>
      <c r="S377" s="159">
        <f t="shared" si="397"/>
        <v>0</v>
      </c>
      <c r="T377" s="159">
        <f t="shared" si="371"/>
        <v>0</v>
      </c>
      <c r="U377" s="159">
        <f t="shared" ref="U377" si="400">+U305+U245+U235+U335+U225+U196+U187+U178+U169+U160+U151+U142+U133+U124+U115+U106+U97+U88+U79+U70+U61+U43+U52+U34+U25+U14+U315+U255+U265+U295+U285+U275+U325+U345+U355</f>
        <v>17760</v>
      </c>
      <c r="V377" s="159">
        <f t="shared" si="397"/>
        <v>330000</v>
      </c>
      <c r="W377" s="159">
        <f t="shared" si="397"/>
        <v>0</v>
      </c>
      <c r="X377" s="159">
        <f t="shared" si="372"/>
        <v>347760</v>
      </c>
      <c r="Y377" s="159">
        <f t="shared" ref="Y377" si="401">+Y305+Y245+Y235+Y335+Y225+Y196+Y187+Y178+Y169+Y160+Y151+Y142+Y133+Y124+Y115+Y106+Y97+Y88+Y79+Y70+Y61+Y43+Y52+Y34+Y25+Y14+Y315+Y255+Y265+Y295+Y285+Y275+Y325+Y345+Y355</f>
        <v>0</v>
      </c>
      <c r="Z377" s="159">
        <f t="shared" si="397"/>
        <v>0</v>
      </c>
      <c r="AA377" s="159">
        <f t="shared" si="397"/>
        <v>0</v>
      </c>
      <c r="AB377" s="159">
        <f t="shared" si="373"/>
        <v>0</v>
      </c>
      <c r="AC377" s="159">
        <f t="shared" ref="AC377" si="402">+AC305+AC245+AC235+AC335+AC225+AC196+AC187+AC178+AC169+AC160+AC151+AC142+AC133+AC124+AC115+AC106+AC97+AC88+AC79+AC70+AC61+AC43+AC52+AC34+AC25+AC14+AC315+AC255+AC265+AC295+AC285+AC275+AC325+AC345+AC355</f>
        <v>17760</v>
      </c>
      <c r="AD377" s="159">
        <f t="shared" si="397"/>
        <v>330000</v>
      </c>
      <c r="AE377" s="159">
        <f t="shared" si="397"/>
        <v>0</v>
      </c>
      <c r="AF377" s="159">
        <f t="shared" si="374"/>
        <v>347760</v>
      </c>
    </row>
    <row r="378" spans="1:32" ht="19.5" hidden="1" customHeight="1" outlineLevel="1" x14ac:dyDescent="0.2">
      <c r="A378" s="142"/>
      <c r="B378" s="255"/>
      <c r="C378" s="172"/>
      <c r="D378" s="256" t="s">
        <v>69</v>
      </c>
      <c r="E378" s="174">
        <v>0</v>
      </c>
      <c r="F378" s="174">
        <v>0</v>
      </c>
      <c r="G378" s="174">
        <v>0</v>
      </c>
      <c r="H378" s="174">
        <f t="shared" si="368"/>
        <v>0</v>
      </c>
      <c r="I378" s="174">
        <v>0</v>
      </c>
      <c r="J378" s="174">
        <v>0</v>
      </c>
      <c r="K378" s="174">
        <v>0</v>
      </c>
      <c r="L378" s="174">
        <f t="shared" si="369"/>
        <v>0</v>
      </c>
      <c r="M378" s="174">
        <v>0</v>
      </c>
      <c r="N378" s="174">
        <v>0</v>
      </c>
      <c r="O378" s="174">
        <v>0</v>
      </c>
      <c r="P378" s="174">
        <f t="shared" si="370"/>
        <v>0</v>
      </c>
      <c r="Q378" s="174">
        <v>0</v>
      </c>
      <c r="R378" s="174">
        <v>0</v>
      </c>
      <c r="S378" s="174">
        <v>0</v>
      </c>
      <c r="T378" s="174">
        <f t="shared" si="371"/>
        <v>0</v>
      </c>
      <c r="U378" s="174">
        <v>0</v>
      </c>
      <c r="V378" s="174">
        <v>0</v>
      </c>
      <c r="W378" s="174">
        <v>0</v>
      </c>
      <c r="X378" s="174">
        <f t="shared" si="372"/>
        <v>0</v>
      </c>
      <c r="Y378" s="174">
        <v>0</v>
      </c>
      <c r="Z378" s="174">
        <v>0</v>
      </c>
      <c r="AA378" s="174">
        <v>0</v>
      </c>
      <c r="AB378" s="174">
        <f t="shared" si="373"/>
        <v>0</v>
      </c>
      <c r="AC378" s="174">
        <v>0</v>
      </c>
      <c r="AD378" s="174">
        <v>0</v>
      </c>
      <c r="AE378" s="174">
        <v>0</v>
      </c>
      <c r="AF378" s="174">
        <f t="shared" si="374"/>
        <v>0</v>
      </c>
    </row>
    <row r="379" spans="1:32" ht="19.5" customHeight="1" collapsed="1" x14ac:dyDescent="0.2">
      <c r="A379" s="143"/>
      <c r="B379" s="251"/>
      <c r="C379" s="157">
        <v>5</v>
      </c>
      <c r="D379" s="252" t="s">
        <v>14</v>
      </c>
      <c r="E379" s="159">
        <f>+E381+E382+E383</f>
        <v>4027359</v>
      </c>
      <c r="F379" s="159">
        <f>+F381+F382+F383</f>
        <v>4138116</v>
      </c>
      <c r="G379" s="159">
        <f>+G381+G382+G383</f>
        <v>0</v>
      </c>
      <c r="H379" s="159">
        <f t="shared" si="368"/>
        <v>8165475</v>
      </c>
      <c r="I379" s="159">
        <f>+I381+I382+I383</f>
        <v>133501</v>
      </c>
      <c r="J379" s="159">
        <f>+J381+J382+J383</f>
        <v>-22450</v>
      </c>
      <c r="K379" s="159">
        <f>+K381+K382+K383</f>
        <v>0</v>
      </c>
      <c r="L379" s="159">
        <f t="shared" si="369"/>
        <v>111051</v>
      </c>
      <c r="M379" s="159">
        <f>+M381+M382+M383</f>
        <v>4160860</v>
      </c>
      <c r="N379" s="159">
        <f>+N381+N382+N383</f>
        <v>4115666</v>
      </c>
      <c r="O379" s="159">
        <f>+O381+O382+O383</f>
        <v>0</v>
      </c>
      <c r="P379" s="159">
        <f t="shared" si="370"/>
        <v>8276526</v>
      </c>
      <c r="Q379" s="159">
        <f>+Q381+Q382+Q383</f>
        <v>-16485</v>
      </c>
      <c r="R379" s="159">
        <f>+R381+R382+R383</f>
        <v>0</v>
      </c>
      <c r="S379" s="159">
        <f>+S381+S382+S383</f>
        <v>0</v>
      </c>
      <c r="T379" s="159">
        <f t="shared" si="371"/>
        <v>-16485</v>
      </c>
      <c r="U379" s="159">
        <f>+U381+U382+U383</f>
        <v>4144375</v>
      </c>
      <c r="V379" s="159">
        <f>+V381+V382+V383</f>
        <v>4115666</v>
      </c>
      <c r="W379" s="159">
        <f>+W381+W382+W383</f>
        <v>0</v>
      </c>
      <c r="X379" s="159">
        <f t="shared" si="372"/>
        <v>8260041</v>
      </c>
      <c r="Y379" s="159">
        <f>+Y381+Y382+Y383</f>
        <v>-30344</v>
      </c>
      <c r="Z379" s="159">
        <f>+Z381+Z382+Z383</f>
        <v>-6851</v>
      </c>
      <c r="AA379" s="159">
        <f>+AA381+AA382+AA383</f>
        <v>0</v>
      </c>
      <c r="AB379" s="159">
        <f t="shared" si="373"/>
        <v>-37195</v>
      </c>
      <c r="AC379" s="159">
        <f>+AC381+AC382+AC383</f>
        <v>4114031</v>
      </c>
      <c r="AD379" s="159">
        <f>+AD381+AD382+AD383</f>
        <v>4108815</v>
      </c>
      <c r="AE379" s="159">
        <f>+AE381+AE382+AE383</f>
        <v>0</v>
      </c>
      <c r="AF379" s="159">
        <f t="shared" si="374"/>
        <v>8222846</v>
      </c>
    </row>
    <row r="380" spans="1:32" ht="17.25" customHeight="1" outlineLevel="1" x14ac:dyDescent="0.2">
      <c r="A380" s="142"/>
      <c r="B380" s="257"/>
      <c r="C380" s="258"/>
      <c r="D380" s="259" t="s">
        <v>69</v>
      </c>
      <c r="E380" s="260">
        <v>0</v>
      </c>
      <c r="F380" s="260">
        <v>0</v>
      </c>
      <c r="G380" s="260">
        <v>0</v>
      </c>
      <c r="H380" s="260">
        <f t="shared" si="368"/>
        <v>0</v>
      </c>
      <c r="I380" s="260">
        <v>0</v>
      </c>
      <c r="J380" s="260">
        <v>0</v>
      </c>
      <c r="K380" s="260">
        <v>0</v>
      </c>
      <c r="L380" s="260">
        <f t="shared" si="369"/>
        <v>0</v>
      </c>
      <c r="M380" s="260">
        <v>0</v>
      </c>
      <c r="N380" s="260">
        <v>0</v>
      </c>
      <c r="O380" s="260">
        <v>0</v>
      </c>
      <c r="P380" s="260">
        <f t="shared" si="370"/>
        <v>0</v>
      </c>
      <c r="Q380" s="260">
        <v>0</v>
      </c>
      <c r="R380" s="260">
        <v>0</v>
      </c>
      <c r="S380" s="260">
        <v>0</v>
      </c>
      <c r="T380" s="260">
        <f t="shared" si="371"/>
        <v>0</v>
      </c>
      <c r="U380" s="260">
        <v>0</v>
      </c>
      <c r="V380" s="260">
        <v>0</v>
      </c>
      <c r="W380" s="260">
        <v>0</v>
      </c>
      <c r="X380" s="260">
        <f t="shared" si="372"/>
        <v>0</v>
      </c>
      <c r="Y380" s="260">
        <v>0</v>
      </c>
      <c r="Z380" s="260">
        <v>0</v>
      </c>
      <c r="AA380" s="260">
        <v>0</v>
      </c>
      <c r="AB380" s="260">
        <f t="shared" si="373"/>
        <v>0</v>
      </c>
      <c r="AC380" s="260">
        <v>0</v>
      </c>
      <c r="AD380" s="260">
        <v>0</v>
      </c>
      <c r="AE380" s="260">
        <v>0</v>
      </c>
      <c r="AF380" s="260">
        <f t="shared" si="374"/>
        <v>0</v>
      </c>
    </row>
    <row r="381" spans="1:32" ht="24" customHeight="1" x14ac:dyDescent="0.2">
      <c r="A381" s="142"/>
      <c r="B381" s="253"/>
      <c r="C381" s="161"/>
      <c r="D381" s="261" t="s">
        <v>120</v>
      </c>
      <c r="E381" s="164">
        <f>+E202+E270+E320+E310+E300+E290+E260+E250+E240+E340+E230+E330+E350+E360</f>
        <v>0</v>
      </c>
      <c r="F381" s="164">
        <f t="shared" ref="F381:G381" si="403">+F202+F270+F320+F310+F300+F290+F260+F250+F240+F340+F230+F330+F350+F360</f>
        <v>3680000</v>
      </c>
      <c r="G381" s="164">
        <f t="shared" si="403"/>
        <v>0</v>
      </c>
      <c r="H381" s="164">
        <f t="shared" si="368"/>
        <v>3680000</v>
      </c>
      <c r="I381" s="164">
        <f t="shared" ref="I381:AE381" si="404">+I202+I270+I320+I310+I300+I290+I260+I250+I240+I340+I230+I330+I350+I360</f>
        <v>0</v>
      </c>
      <c r="J381" s="164">
        <f t="shared" si="404"/>
        <v>0</v>
      </c>
      <c r="K381" s="164">
        <f t="shared" si="404"/>
        <v>0</v>
      </c>
      <c r="L381" s="164">
        <f t="shared" si="369"/>
        <v>0</v>
      </c>
      <c r="M381" s="164">
        <f t="shared" ref="M381" si="405">+M202+M270+M320+M310+M300+M290+M260+M250+M240+M340+M230+M330+M350+M360</f>
        <v>0</v>
      </c>
      <c r="N381" s="164">
        <f t="shared" si="404"/>
        <v>3680000</v>
      </c>
      <c r="O381" s="164">
        <f t="shared" si="404"/>
        <v>0</v>
      </c>
      <c r="P381" s="164">
        <f t="shared" si="370"/>
        <v>3680000</v>
      </c>
      <c r="Q381" s="164">
        <f t="shared" ref="Q381" si="406">+Q202+Q270+Q320+Q310+Q300+Q290+Q260+Q250+Q240+Q340+Q230+Q330+Q350+Q360</f>
        <v>0</v>
      </c>
      <c r="R381" s="164">
        <f t="shared" si="404"/>
        <v>0</v>
      </c>
      <c r="S381" s="164">
        <f t="shared" si="404"/>
        <v>0</v>
      </c>
      <c r="T381" s="164">
        <f t="shared" si="371"/>
        <v>0</v>
      </c>
      <c r="U381" s="164">
        <f t="shared" ref="U381" si="407">+U202+U270+U320+U310+U300+U290+U260+U250+U240+U340+U230+U330+U350+U360</f>
        <v>0</v>
      </c>
      <c r="V381" s="164">
        <f t="shared" si="404"/>
        <v>3680000</v>
      </c>
      <c r="W381" s="164">
        <f t="shared" si="404"/>
        <v>0</v>
      </c>
      <c r="X381" s="164">
        <f t="shared" si="372"/>
        <v>3680000</v>
      </c>
      <c r="Y381" s="164">
        <f t="shared" ref="Y381" si="408">+Y202+Y270+Y320+Y310+Y300+Y290+Y260+Y250+Y240+Y340+Y230+Y330+Y350+Y360</f>
        <v>0</v>
      </c>
      <c r="Z381" s="164">
        <f t="shared" si="404"/>
        <v>1601</v>
      </c>
      <c r="AA381" s="164">
        <f t="shared" si="404"/>
        <v>0</v>
      </c>
      <c r="AB381" s="164">
        <f t="shared" si="373"/>
        <v>1601</v>
      </c>
      <c r="AC381" s="164">
        <f t="shared" ref="AC381" si="409">+AC202+AC270+AC320+AC310+AC300+AC290+AC260+AC250+AC240+AC340+AC230+AC330+AC350+AC360</f>
        <v>0</v>
      </c>
      <c r="AD381" s="164">
        <f t="shared" si="404"/>
        <v>3681601</v>
      </c>
      <c r="AE381" s="164">
        <f t="shared" si="404"/>
        <v>0</v>
      </c>
      <c r="AF381" s="164">
        <f t="shared" si="374"/>
        <v>3681601</v>
      </c>
    </row>
    <row r="382" spans="1:32" ht="21" customHeight="1" x14ac:dyDescent="0.2">
      <c r="A382" s="142"/>
      <c r="B382" s="262"/>
      <c r="C382" s="169"/>
      <c r="D382" s="263" t="s">
        <v>71</v>
      </c>
      <c r="E382" s="168">
        <v>914433</v>
      </c>
      <c r="F382" s="168">
        <v>304272</v>
      </c>
      <c r="G382" s="168">
        <f>+G361</f>
        <v>0</v>
      </c>
      <c r="H382" s="168">
        <f t="shared" si="368"/>
        <v>1218705</v>
      </c>
      <c r="I382" s="168">
        <v>124056</v>
      </c>
      <c r="J382" s="168">
        <v>-45720</v>
      </c>
      <c r="K382" s="168">
        <f>+K361</f>
        <v>0</v>
      </c>
      <c r="L382" s="168">
        <f t="shared" si="369"/>
        <v>78336</v>
      </c>
      <c r="M382" s="168">
        <v>1038489</v>
      </c>
      <c r="N382" s="168">
        <v>258552</v>
      </c>
      <c r="O382" s="168">
        <f>+O361</f>
        <v>0</v>
      </c>
      <c r="P382" s="168">
        <f t="shared" si="370"/>
        <v>1297041</v>
      </c>
      <c r="Q382" s="168">
        <v>-16485</v>
      </c>
      <c r="R382" s="168">
        <v>0</v>
      </c>
      <c r="S382" s="168">
        <f>+S361</f>
        <v>0</v>
      </c>
      <c r="T382" s="168">
        <f t="shared" si="371"/>
        <v>-16485</v>
      </c>
      <c r="U382" s="168">
        <v>1022004</v>
      </c>
      <c r="V382" s="168">
        <v>258552</v>
      </c>
      <c r="W382" s="168">
        <f>+W361</f>
        <v>0</v>
      </c>
      <c r="X382" s="168">
        <f t="shared" si="372"/>
        <v>1280556</v>
      </c>
      <c r="Y382" s="168">
        <v>-55123</v>
      </c>
      <c r="Z382" s="168">
        <v>0</v>
      </c>
      <c r="AA382" s="168">
        <f>+AA361</f>
        <v>0</v>
      </c>
      <c r="AB382" s="168">
        <f t="shared" si="373"/>
        <v>-55123</v>
      </c>
      <c r="AC382" s="168">
        <v>966881</v>
      </c>
      <c r="AD382" s="168">
        <v>258552</v>
      </c>
      <c r="AE382" s="168">
        <f>+AE361</f>
        <v>0</v>
      </c>
      <c r="AF382" s="168">
        <f t="shared" si="374"/>
        <v>1225433</v>
      </c>
    </row>
    <row r="383" spans="1:32" ht="21.75" customHeight="1" x14ac:dyDescent="0.2">
      <c r="A383" s="142"/>
      <c r="B383" s="264"/>
      <c r="C383" s="265"/>
      <c r="D383" s="266" t="s">
        <v>72</v>
      </c>
      <c r="E383" s="189">
        <f>+E306+E246+E236+E336+E226+E197+E188+E179+E170+E161+E152+E143+E134+E125+E116+E107+E98+E89+E80+E71+E62+E44+E53+E35+E26+E15+E256+E286+E316+E296+E266+E276+E326+E346+E356</f>
        <v>3112926</v>
      </c>
      <c r="F383" s="189">
        <f t="shared" ref="F383:G383" si="410">+F306+F246+F236+F336+F226+F197+F188+F179+F170+F161+F152+F143+F134+F125+F116+F107+F98+F89+F80+F71+F62+F44+F53+F35+F26+F15+F256+F286+F316+F296+F266+F276+F326</f>
        <v>153844</v>
      </c>
      <c r="G383" s="189">
        <f t="shared" si="410"/>
        <v>0</v>
      </c>
      <c r="H383" s="189">
        <f t="shared" si="368"/>
        <v>3266770</v>
      </c>
      <c r="I383" s="189">
        <f>+I306+I246+I236+I336+I226+I197+I188+I179+I170+I161+I152+I143+I134+I125+I116+I107+I98+I89+I80+I71+I62+I44+I53+I35+I26+I15+I256+I286+I316+I296+I266+I276+I326</f>
        <v>9445</v>
      </c>
      <c r="J383" s="189">
        <f t="shared" ref="J383:K383" si="411">+J306+J246+J236+J336+J226+J197+J188+J179+J170+J161+J152+J143+J134+J125+J116+J107+J98+J89+J80+J71+J62+J44+J53+J35+J26+J15+J256+J286+J316+J296+J266+J276+J326</f>
        <v>23270</v>
      </c>
      <c r="K383" s="189">
        <f t="shared" si="411"/>
        <v>0</v>
      </c>
      <c r="L383" s="189">
        <f t="shared" si="369"/>
        <v>32715</v>
      </c>
      <c r="M383" s="189">
        <f>+M306+M246+M236+M336+M226+M197+M188+M179+M170+M161+M152+M143+M134+M125+M116+M107+M98+M89+M80+M71+M62+M44+M53+M35+M26+M15+M256+M286+M316+M296+M266+M276+M326</f>
        <v>3122371</v>
      </c>
      <c r="N383" s="189">
        <f t="shared" ref="N383:O383" si="412">+N306+N246+N236+N336+N226+N197+N188+N179+N170+N161+N152+N143+N134+N125+N116+N107+N98+N89+N80+N71+N62+N44+N53+N35+N26+N15+N256+N286+N316+N296+N266+N276+N326</f>
        <v>177114</v>
      </c>
      <c r="O383" s="189">
        <f t="shared" si="412"/>
        <v>0</v>
      </c>
      <c r="P383" s="189">
        <f t="shared" si="370"/>
        <v>3299485</v>
      </c>
      <c r="Q383" s="189">
        <f>+Q306+Q246+Q236+Q336+Q226+Q197+Q188+Q179+Q170+Q161+Q152+Q143+Q134+Q125+Q116+Q107+Q98+Q89+Q80+Q71+Q62+Q44+Q53+Q35+Q26+Q15+Q256+Q286+Q316+Q296+Q266+Q276+Q326</f>
        <v>0</v>
      </c>
      <c r="R383" s="189">
        <f t="shared" ref="R383:S383" si="413">+R306+R246+R236+R336+R226+R197+R188+R179+R170+R161+R152+R143+R134+R125+R116+R107+R98+R89+R80+R71+R62+R44+R53+R35+R26+R15+R256+R286+R316+R296+R266+R276+R326</f>
        <v>0</v>
      </c>
      <c r="S383" s="189">
        <f t="shared" si="413"/>
        <v>0</v>
      </c>
      <c r="T383" s="189">
        <f t="shared" si="371"/>
        <v>0</v>
      </c>
      <c r="U383" s="189">
        <f>+U306+U246+U236+U336+U226+U197+U188+U179+U170+U161+U152+U143+U134+U125+U116+U107+U98+U89+U80+U71+U62+U44+U53+U35+U26+U15+U256+U286+U316+U296+U266+U276+U326</f>
        <v>3122371</v>
      </c>
      <c r="V383" s="189">
        <f t="shared" ref="V383:W383" si="414">+V306+V246+V236+V336+V226+V197+V188+V179+V170+V161+V152+V143+V134+V125+V116+V107+V98+V89+V80+V71+V62+V44+V53+V35+V26+V15+V256+V286+V316+V296+V266+V276+V326</f>
        <v>177114</v>
      </c>
      <c r="W383" s="189">
        <f t="shared" si="414"/>
        <v>0</v>
      </c>
      <c r="X383" s="189">
        <f t="shared" si="372"/>
        <v>3299485</v>
      </c>
      <c r="Y383" s="189">
        <f>+Y306+Y246+Y236+Y336+Y226+Y197+Y188+Y179+Y170+Y161+Y152+Y143+Y134+Y125+Y116+Y107+Y98+Y89+Y80+Y71+Y62+Y44+Y53+Y35+Y26+Y15+Y256+Y286+Y316+Y296+Y266+Y276+Y326</f>
        <v>24779</v>
      </c>
      <c r="Z383" s="189">
        <f t="shared" ref="Z383:AA383" si="415">+Z306+Z246+Z236+Z336+Z226+Z197+Z188+Z179+Z170+Z161+Z152+Z143+Z134+Z125+Z116+Z107+Z98+Z89+Z80+Z71+Z62+Z44+Z53+Z35+Z26+Z15+Z256+Z286+Z316+Z296+Z266+Z276+Z326</f>
        <v>-8452</v>
      </c>
      <c r="AA383" s="189">
        <f t="shared" si="415"/>
        <v>0</v>
      </c>
      <c r="AB383" s="189">
        <f t="shared" si="373"/>
        <v>16327</v>
      </c>
      <c r="AC383" s="189">
        <f>+AC306+AC246+AC236+AC336+AC226+AC197+AC188+AC179+AC170+AC161+AC152+AC143+AC134+AC125+AC116+AC107+AC98+AC89+AC80+AC71+AC62+AC44+AC53+AC35+AC26+AC15+AC256+AC286+AC316+AC296+AC266+AC276+AC326</f>
        <v>3147150</v>
      </c>
      <c r="AD383" s="189">
        <f t="shared" ref="AD383:AE383" si="416">+AD306+AD246+AD236+AD336+AD226+AD197+AD188+AD179+AD170+AD161+AD152+AD143+AD134+AD125+AD116+AD107+AD98+AD89+AD80+AD71+AD62+AD44+AD53+AD35+AD26+AD15+AD256+AD286+AD316+AD296+AD266+AD276+AD326</f>
        <v>168662</v>
      </c>
      <c r="AE383" s="189">
        <f t="shared" si="416"/>
        <v>0</v>
      </c>
      <c r="AF383" s="189">
        <f t="shared" si="374"/>
        <v>3315812</v>
      </c>
    </row>
    <row r="384" spans="1:32" ht="28.5" hidden="1" customHeight="1" outlineLevel="1" x14ac:dyDescent="0.2">
      <c r="A384" s="143"/>
      <c r="B384" s="251"/>
      <c r="C384" s="157">
        <v>6</v>
      </c>
      <c r="D384" s="252" t="s">
        <v>73</v>
      </c>
      <c r="E384" s="159">
        <v>0</v>
      </c>
      <c r="F384" s="159">
        <v>0</v>
      </c>
      <c r="G384" s="159">
        <v>0</v>
      </c>
      <c r="H384" s="159">
        <f t="shared" si="368"/>
        <v>0</v>
      </c>
      <c r="I384" s="159">
        <v>0</v>
      </c>
      <c r="J384" s="159">
        <v>0</v>
      </c>
      <c r="K384" s="159">
        <v>0</v>
      </c>
      <c r="L384" s="159">
        <f t="shared" si="369"/>
        <v>0</v>
      </c>
      <c r="M384" s="159">
        <v>0</v>
      </c>
      <c r="N384" s="159">
        <v>0</v>
      </c>
      <c r="O384" s="159">
        <v>0</v>
      </c>
      <c r="P384" s="159">
        <f t="shared" si="370"/>
        <v>0</v>
      </c>
      <c r="Q384" s="159">
        <v>0</v>
      </c>
      <c r="R384" s="159">
        <v>0</v>
      </c>
      <c r="S384" s="159">
        <v>0</v>
      </c>
      <c r="T384" s="159">
        <f t="shared" si="371"/>
        <v>0</v>
      </c>
      <c r="U384" s="159">
        <v>0</v>
      </c>
      <c r="V384" s="159">
        <v>0</v>
      </c>
      <c r="W384" s="159">
        <v>0</v>
      </c>
      <c r="X384" s="159">
        <f t="shared" si="372"/>
        <v>0</v>
      </c>
      <c r="Y384" s="159">
        <v>0</v>
      </c>
      <c r="Z384" s="159">
        <v>0</v>
      </c>
      <c r="AA384" s="159">
        <v>0</v>
      </c>
      <c r="AB384" s="159">
        <f t="shared" si="373"/>
        <v>0</v>
      </c>
      <c r="AC384" s="159">
        <v>0</v>
      </c>
      <c r="AD384" s="159">
        <v>0</v>
      </c>
      <c r="AE384" s="159">
        <v>0</v>
      </c>
      <c r="AF384" s="159">
        <f t="shared" si="374"/>
        <v>0</v>
      </c>
    </row>
    <row r="385" spans="1:34" ht="6.75" customHeight="1" collapsed="1" x14ac:dyDescent="0.2">
      <c r="A385" s="142"/>
      <c r="B385" s="267"/>
      <c r="C385" s="209"/>
      <c r="D385" s="268"/>
      <c r="E385" s="269"/>
      <c r="F385" s="269"/>
      <c r="G385" s="269"/>
      <c r="H385" s="269"/>
      <c r="I385" s="269"/>
      <c r="J385" s="269"/>
      <c r="K385" s="269"/>
      <c r="L385" s="269"/>
      <c r="M385" s="269"/>
      <c r="N385" s="269"/>
      <c r="O385" s="269"/>
      <c r="P385" s="269"/>
      <c r="Q385" s="269"/>
      <c r="R385" s="269"/>
      <c r="S385" s="269"/>
      <c r="T385" s="269"/>
      <c r="U385" s="269"/>
      <c r="V385" s="269"/>
      <c r="W385" s="269"/>
      <c r="X385" s="269"/>
      <c r="Y385" s="269"/>
      <c r="Z385" s="269"/>
      <c r="AA385" s="269"/>
      <c r="AB385" s="269"/>
      <c r="AC385" s="269"/>
      <c r="AD385" s="269"/>
      <c r="AE385" s="269"/>
      <c r="AF385" s="269"/>
    </row>
    <row r="386" spans="1:34" ht="17.25" customHeight="1" x14ac:dyDescent="0.2">
      <c r="A386" s="142"/>
      <c r="B386" s="270"/>
      <c r="C386" s="180" t="s">
        <v>74</v>
      </c>
      <c r="D386" s="271"/>
      <c r="E386" s="183">
        <f>+E387+E390+E393</f>
        <v>907786</v>
      </c>
      <c r="F386" s="183">
        <f>+F387+F390+F393</f>
        <v>758385</v>
      </c>
      <c r="G386" s="183">
        <f>+G387+G390+G393</f>
        <v>0</v>
      </c>
      <c r="H386" s="183">
        <f t="shared" ref="H386:H397" si="417">+G386+F386+E386</f>
        <v>1666171</v>
      </c>
      <c r="I386" s="183">
        <f>+I387+I390+I393</f>
        <v>3754</v>
      </c>
      <c r="J386" s="183">
        <f>+J387+J390+J393</f>
        <v>174267</v>
      </c>
      <c r="K386" s="183">
        <f>+K387+K390+K393</f>
        <v>0</v>
      </c>
      <c r="L386" s="183">
        <f t="shared" ref="L386:L397" si="418">+K386+J386+I386</f>
        <v>178021</v>
      </c>
      <c r="M386" s="183">
        <f>+M387+M390+M393</f>
        <v>911540</v>
      </c>
      <c r="N386" s="183">
        <f>+N387+N390+N393</f>
        <v>932652</v>
      </c>
      <c r="O386" s="183">
        <f>+O387+O390+O393</f>
        <v>0</v>
      </c>
      <c r="P386" s="183">
        <f t="shared" ref="P386:P397" si="419">+O386+N386+M386</f>
        <v>1844192</v>
      </c>
      <c r="Q386" s="183">
        <f>+Q387+Q390+Q393</f>
        <v>-606</v>
      </c>
      <c r="R386" s="183">
        <f>+R387+R390+R393</f>
        <v>389</v>
      </c>
      <c r="S386" s="183">
        <f>+S387+S390+S393</f>
        <v>0</v>
      </c>
      <c r="T386" s="183">
        <f t="shared" ref="T386:T397" si="420">+S386+R386+Q386</f>
        <v>-217</v>
      </c>
      <c r="U386" s="183">
        <f>+U387+U390+U393</f>
        <v>910934</v>
      </c>
      <c r="V386" s="183">
        <f>+V387+V390+V393</f>
        <v>933041</v>
      </c>
      <c r="W386" s="183">
        <f>+W387+W390+W393</f>
        <v>0</v>
      </c>
      <c r="X386" s="183">
        <f t="shared" ref="X386:X397" si="421">+W386+V386+U386</f>
        <v>1843975</v>
      </c>
      <c r="Y386" s="183">
        <f>+Y387+Y390+Y393</f>
        <v>6401</v>
      </c>
      <c r="Z386" s="183">
        <f>+Z387+Z390+Z393</f>
        <v>-1429</v>
      </c>
      <c r="AA386" s="183">
        <f>+AA387+AA390+AA393</f>
        <v>0</v>
      </c>
      <c r="AB386" s="183">
        <f t="shared" ref="AB386:AB397" si="422">+AA386+Z386+Y386</f>
        <v>4972</v>
      </c>
      <c r="AC386" s="183">
        <f>+AC387+AC390+AC393</f>
        <v>917335</v>
      </c>
      <c r="AD386" s="183">
        <f>+AD387+AD390+AD393</f>
        <v>931612</v>
      </c>
      <c r="AE386" s="183">
        <f>+AE387+AE390+AE393</f>
        <v>0</v>
      </c>
      <c r="AF386" s="183">
        <f t="shared" ref="AF386:AF397" si="423">+AE386+AD386+AC386</f>
        <v>1848947</v>
      </c>
    </row>
    <row r="387" spans="1:34" ht="18.75" customHeight="1" x14ac:dyDescent="0.2">
      <c r="A387" s="143" t="s">
        <v>112</v>
      </c>
      <c r="B387" s="251"/>
      <c r="C387" s="157">
        <v>6</v>
      </c>
      <c r="D387" s="252" t="s">
        <v>75</v>
      </c>
      <c r="E387" s="159">
        <f>+E307+E247+E237+E337+E227+E198+E189+E180+E171+E162+E153+E144+E135+E126+E117+E108+E99+E90+E81+E72+E63+E45+E54+E36+E27+E16+E257+E287+E297+E317+E267+E277+E327+E347+E357</f>
        <v>281870</v>
      </c>
      <c r="F387" s="159">
        <f t="shared" ref="F387:G387" si="424">+F307+F247+F237+F337+F227+F198+F189+F180+F171+F162+F153+F144+F135+F126+F117+F108+F99+F90+F81+F72+F63+F45+F54+F36+F27+F16+F257+F287+F297+F317+F267+F277+F327+F347+F357</f>
        <v>493518</v>
      </c>
      <c r="G387" s="159">
        <f t="shared" si="424"/>
        <v>0</v>
      </c>
      <c r="H387" s="159">
        <f t="shared" si="417"/>
        <v>775388</v>
      </c>
      <c r="I387" s="159">
        <f t="shared" ref="I387:AE387" si="425">+I307+I247+I237+I337+I227+I198+I189+I180+I171+I162+I153+I144+I135+I126+I117+I108+I99+I90+I81+I72+I63+I45+I54+I36+I27+I16+I257+I287+I297+I317+I267+I277+I327+I347+I357</f>
        <v>3258</v>
      </c>
      <c r="J387" s="159">
        <f t="shared" si="425"/>
        <v>75325</v>
      </c>
      <c r="K387" s="159">
        <f t="shared" si="425"/>
        <v>0</v>
      </c>
      <c r="L387" s="159">
        <f t="shared" si="418"/>
        <v>78583</v>
      </c>
      <c r="M387" s="159">
        <f t="shared" ref="M387" si="426">+M307+M247+M237+M337+M227+M198+M189+M180+M171+M162+M153+M144+M135+M126+M117+M108+M99+M90+M81+M72+M63+M45+M54+M36+M27+M16+M257+M287+M297+M317+M267+M277+M327+M347+M357</f>
        <v>285128</v>
      </c>
      <c r="N387" s="159">
        <f t="shared" si="425"/>
        <v>568843</v>
      </c>
      <c r="O387" s="159">
        <f t="shared" si="425"/>
        <v>0</v>
      </c>
      <c r="P387" s="159">
        <f t="shared" si="419"/>
        <v>853971</v>
      </c>
      <c r="Q387" s="159">
        <f t="shared" ref="Q387" si="427">+Q307+Q247+Q237+Q337+Q227+Q198+Q189+Q180+Q171+Q162+Q153+Q144+Q135+Q126+Q117+Q108+Q99+Q90+Q81+Q72+Q63+Q45+Q54+Q36+Q27+Q16+Q257+Q287+Q297+Q317+Q267+Q277+Q327+Q347+Q357</f>
        <v>17299</v>
      </c>
      <c r="R387" s="159">
        <f t="shared" si="425"/>
        <v>389</v>
      </c>
      <c r="S387" s="159">
        <f t="shared" si="425"/>
        <v>0</v>
      </c>
      <c r="T387" s="159">
        <f t="shared" si="420"/>
        <v>17688</v>
      </c>
      <c r="U387" s="159">
        <f t="shared" ref="U387" si="428">+U307+U247+U237+U337+U227+U198+U189+U180+U171+U162+U153+U144+U135+U126+U117+U108+U99+U90+U81+U72+U63+U45+U54+U36+U27+U16+U257+U287+U297+U317+U267+U277+U327+U347+U357</f>
        <v>302427</v>
      </c>
      <c r="V387" s="159">
        <f t="shared" si="425"/>
        <v>569232</v>
      </c>
      <c r="W387" s="159">
        <f t="shared" si="425"/>
        <v>0</v>
      </c>
      <c r="X387" s="159">
        <f t="shared" si="421"/>
        <v>871659</v>
      </c>
      <c r="Y387" s="159">
        <f t="shared" ref="Y387" si="429">+Y307+Y247+Y237+Y337+Y227+Y198+Y189+Y180+Y171+Y162+Y153+Y144+Y135+Y126+Y117+Y108+Y99+Y90+Y81+Y72+Y63+Y45+Y54+Y36+Y27+Y16+Y257+Y287+Y297+Y317+Y267+Y277+Y327+Y347+Y357</f>
        <v>8368</v>
      </c>
      <c r="Z387" s="159">
        <f t="shared" si="425"/>
        <v>-1429</v>
      </c>
      <c r="AA387" s="159">
        <f t="shared" si="425"/>
        <v>0</v>
      </c>
      <c r="AB387" s="159">
        <f t="shared" si="422"/>
        <v>6939</v>
      </c>
      <c r="AC387" s="159">
        <f t="shared" ref="AC387" si="430">+AC307+AC247+AC237+AC337+AC227+AC198+AC189+AC180+AC171+AC162+AC153+AC144+AC135+AC126+AC117+AC108+AC99+AC90+AC81+AC72+AC63+AC45+AC54+AC36+AC27+AC16+AC257+AC287+AC297+AC317+AC267+AC277+AC327+AC347+AC357</f>
        <v>310795</v>
      </c>
      <c r="AD387" s="159">
        <f t="shared" si="425"/>
        <v>567803</v>
      </c>
      <c r="AE387" s="159">
        <f t="shared" si="425"/>
        <v>0</v>
      </c>
      <c r="AF387" s="159">
        <f t="shared" si="423"/>
        <v>878598</v>
      </c>
    </row>
    <row r="388" spans="1:34" ht="17.25" customHeight="1" x14ac:dyDescent="0.2">
      <c r="A388" s="142"/>
      <c r="B388" s="253"/>
      <c r="C388" s="161"/>
      <c r="D388" s="272" t="s">
        <v>69</v>
      </c>
      <c r="E388" s="164">
        <v>139101</v>
      </c>
      <c r="F388" s="164">
        <v>12538</v>
      </c>
      <c r="G388" s="164">
        <v>0</v>
      </c>
      <c r="H388" s="164">
        <f t="shared" si="417"/>
        <v>151639</v>
      </c>
      <c r="I388" s="164">
        <v>0</v>
      </c>
      <c r="J388" s="164">
        <v>0</v>
      </c>
      <c r="K388" s="164">
        <v>0</v>
      </c>
      <c r="L388" s="164">
        <f t="shared" si="418"/>
        <v>0</v>
      </c>
      <c r="M388" s="164">
        <v>139101</v>
      </c>
      <c r="N388" s="164">
        <v>12538</v>
      </c>
      <c r="O388" s="164">
        <v>0</v>
      </c>
      <c r="P388" s="164">
        <f t="shared" si="419"/>
        <v>151639</v>
      </c>
      <c r="Q388" s="164">
        <v>0</v>
      </c>
      <c r="R388" s="164">
        <v>0</v>
      </c>
      <c r="S388" s="164">
        <v>0</v>
      </c>
      <c r="T388" s="164">
        <f t="shared" si="420"/>
        <v>0</v>
      </c>
      <c r="U388" s="164">
        <v>139101</v>
      </c>
      <c r="V388" s="164">
        <v>12538</v>
      </c>
      <c r="W388" s="164">
        <v>0</v>
      </c>
      <c r="X388" s="164">
        <f t="shared" si="421"/>
        <v>151639</v>
      </c>
      <c r="Y388" s="164">
        <v>0</v>
      </c>
      <c r="Z388" s="164">
        <v>0</v>
      </c>
      <c r="AA388" s="164">
        <v>0</v>
      </c>
      <c r="AB388" s="164">
        <f t="shared" si="422"/>
        <v>0</v>
      </c>
      <c r="AC388" s="164">
        <v>139101</v>
      </c>
      <c r="AD388" s="164">
        <v>12538</v>
      </c>
      <c r="AE388" s="164">
        <v>0</v>
      </c>
      <c r="AF388" s="164">
        <f t="shared" si="423"/>
        <v>151639</v>
      </c>
    </row>
    <row r="389" spans="1:34" ht="17.25" hidden="1" customHeight="1" outlineLevel="1" x14ac:dyDescent="0.2">
      <c r="A389" s="142"/>
      <c r="B389" s="262"/>
      <c r="C389" s="169"/>
      <c r="D389" s="263" t="s">
        <v>76</v>
      </c>
      <c r="E389" s="168">
        <v>0</v>
      </c>
      <c r="F389" s="168">
        <v>0</v>
      </c>
      <c r="G389" s="168">
        <v>0</v>
      </c>
      <c r="H389" s="168">
        <f t="shared" si="417"/>
        <v>0</v>
      </c>
      <c r="I389" s="168">
        <v>0</v>
      </c>
      <c r="J389" s="168">
        <v>0</v>
      </c>
      <c r="K389" s="168">
        <v>0</v>
      </c>
      <c r="L389" s="168">
        <f t="shared" si="418"/>
        <v>0</v>
      </c>
      <c r="M389" s="168">
        <v>0</v>
      </c>
      <c r="N389" s="168">
        <v>0</v>
      </c>
      <c r="O389" s="168">
        <v>0</v>
      </c>
      <c r="P389" s="168">
        <f t="shared" si="419"/>
        <v>0</v>
      </c>
      <c r="Q389" s="168">
        <v>0</v>
      </c>
      <c r="R389" s="168">
        <v>0</v>
      </c>
      <c r="S389" s="168">
        <v>0</v>
      </c>
      <c r="T389" s="168">
        <f t="shared" si="420"/>
        <v>0</v>
      </c>
      <c r="U389" s="168">
        <v>0</v>
      </c>
      <c r="V389" s="168">
        <v>0</v>
      </c>
      <c r="W389" s="168">
        <v>0</v>
      </c>
      <c r="X389" s="168">
        <f t="shared" si="421"/>
        <v>0</v>
      </c>
      <c r="Y389" s="168">
        <v>0</v>
      </c>
      <c r="Z389" s="168">
        <v>0</v>
      </c>
      <c r="AA389" s="168">
        <v>0</v>
      </c>
      <c r="AB389" s="168">
        <f t="shared" si="422"/>
        <v>0</v>
      </c>
      <c r="AC389" s="168">
        <v>0</v>
      </c>
      <c r="AD389" s="168">
        <v>0</v>
      </c>
      <c r="AE389" s="168">
        <v>0</v>
      </c>
      <c r="AF389" s="168">
        <f t="shared" si="423"/>
        <v>0</v>
      </c>
    </row>
    <row r="390" spans="1:34" ht="18.75" customHeight="1" collapsed="1" x14ac:dyDescent="0.2">
      <c r="A390" s="143" t="s">
        <v>113</v>
      </c>
      <c r="B390" s="251"/>
      <c r="C390" s="157">
        <v>7</v>
      </c>
      <c r="D390" s="252" t="s">
        <v>77</v>
      </c>
      <c r="E390" s="159">
        <f>+E308+E248+E238+E338+E228+E199+E190+E181+E172+E163+E154+E145+E136+E127+E118+E109+E100+E91+E82+E73+E64+E46+E55+E37+E28+E17+E318+E258+E268+E298+E288+E278+E328+E348+E358</f>
        <v>495916</v>
      </c>
      <c r="F390" s="159">
        <f t="shared" ref="F390:G390" si="431">+F308+F248+F238+F338+F228+F199+F190+F181+F172+F163+F154+F145+F136+F127+F118+F109+F100+F91+F82+F73+F64+F46+F55+F37+F28+F17+F318+F258+F268+F298+F288+F278+F328+F348+F358</f>
        <v>5780</v>
      </c>
      <c r="G390" s="159">
        <f t="shared" si="431"/>
        <v>0</v>
      </c>
      <c r="H390" s="159">
        <f t="shared" si="417"/>
        <v>501696</v>
      </c>
      <c r="I390" s="159">
        <f t="shared" ref="I390:AE390" si="432">+I308+I248+I238+I338+I228+I199+I190+I181+I172+I163+I154+I145+I136+I127+I118+I109+I100+I91+I82+I73+I64+I46+I55+I37+I28+I17+I318+I258+I268+I298+I288+I278+I328+I348+I358</f>
        <v>34347</v>
      </c>
      <c r="J390" s="159">
        <f t="shared" si="432"/>
        <v>98942</v>
      </c>
      <c r="K390" s="159">
        <f t="shared" si="432"/>
        <v>0</v>
      </c>
      <c r="L390" s="159">
        <f t="shared" si="418"/>
        <v>133289</v>
      </c>
      <c r="M390" s="159">
        <f t="shared" ref="M390" si="433">+M308+M248+M238+M338+M228+M199+M190+M181+M172+M163+M154+M145+M136+M127+M118+M109+M100+M91+M82+M73+M64+M46+M55+M37+M28+M17+M318+M258+M268+M298+M288+M278+M328+M348+M358</f>
        <v>530263</v>
      </c>
      <c r="N390" s="159">
        <f t="shared" si="432"/>
        <v>104722</v>
      </c>
      <c r="O390" s="159">
        <f t="shared" si="432"/>
        <v>0</v>
      </c>
      <c r="P390" s="159">
        <f t="shared" si="419"/>
        <v>634985</v>
      </c>
      <c r="Q390" s="159">
        <f t="shared" ref="Q390" si="434">+Q308+Q248+Q238+Q338+Q228+Q199+Q190+Q181+Q172+Q163+Q154+Q145+Q136+Q127+Q118+Q109+Q100+Q91+Q82+Q73+Q64+Q46+Q55+Q37+Q28+Q17+Q318+Q258+Q268+Q298+Q288+Q278+Q328+Q348+Q358</f>
        <v>-349</v>
      </c>
      <c r="R390" s="159">
        <f t="shared" si="432"/>
        <v>0</v>
      </c>
      <c r="S390" s="159">
        <f t="shared" si="432"/>
        <v>0</v>
      </c>
      <c r="T390" s="159">
        <f t="shared" si="420"/>
        <v>-349</v>
      </c>
      <c r="U390" s="159">
        <f t="shared" ref="U390" si="435">+U308+U248+U238+U338+U228+U199+U190+U181+U172+U163+U154+U145+U136+U127+U118+U109+U100+U91+U82+U73+U64+U46+U55+U37+U28+U17+U318+U258+U268+U298+U288+U278+U328+U348+U358</f>
        <v>529914</v>
      </c>
      <c r="V390" s="159">
        <f t="shared" si="432"/>
        <v>104722</v>
      </c>
      <c r="W390" s="159">
        <f t="shared" si="432"/>
        <v>0</v>
      </c>
      <c r="X390" s="159">
        <f t="shared" si="421"/>
        <v>634636</v>
      </c>
      <c r="Y390" s="159">
        <f t="shared" ref="Y390" si="436">+Y308+Y248+Y238+Y338+Y228+Y199+Y190+Y181+Y172+Y163+Y154+Y145+Y136+Y127+Y118+Y109+Y100+Y91+Y82+Y73+Y64+Y46+Y55+Y37+Y28+Y17+Y318+Y258+Y268+Y298+Y288+Y278+Y328+Y348+Y358</f>
        <v>-1243</v>
      </c>
      <c r="Z390" s="159">
        <f t="shared" si="432"/>
        <v>0</v>
      </c>
      <c r="AA390" s="159">
        <f t="shared" si="432"/>
        <v>0</v>
      </c>
      <c r="AB390" s="159">
        <f t="shared" si="422"/>
        <v>-1243</v>
      </c>
      <c r="AC390" s="159">
        <f t="shared" ref="AC390" si="437">+AC308+AC248+AC238+AC338+AC228+AC199+AC190+AC181+AC172+AC163+AC154+AC145+AC136+AC127+AC118+AC109+AC100+AC91+AC82+AC73+AC64+AC46+AC55+AC37+AC28+AC17+AC318+AC258+AC268+AC298+AC288+AC278+AC328+AC348+AC358</f>
        <v>528671</v>
      </c>
      <c r="AD390" s="159">
        <f t="shared" si="432"/>
        <v>104722</v>
      </c>
      <c r="AE390" s="159">
        <f t="shared" si="432"/>
        <v>0</v>
      </c>
      <c r="AF390" s="159">
        <f t="shared" si="423"/>
        <v>633393</v>
      </c>
    </row>
    <row r="391" spans="1:34" ht="17.25" customHeight="1" x14ac:dyDescent="0.2">
      <c r="A391" s="142"/>
      <c r="B391" s="262"/>
      <c r="C391" s="169"/>
      <c r="D391" s="272" t="s">
        <v>69</v>
      </c>
      <c r="E391" s="168">
        <v>11656</v>
      </c>
      <c r="F391" s="168">
        <v>0</v>
      </c>
      <c r="G391" s="168">
        <v>0</v>
      </c>
      <c r="H391" s="168">
        <f t="shared" si="417"/>
        <v>11656</v>
      </c>
      <c r="I391" s="168">
        <v>0</v>
      </c>
      <c r="J391" s="168">
        <v>0</v>
      </c>
      <c r="K391" s="168">
        <v>0</v>
      </c>
      <c r="L391" s="168">
        <f t="shared" si="418"/>
        <v>0</v>
      </c>
      <c r="M391" s="168">
        <v>11656</v>
      </c>
      <c r="N391" s="168">
        <v>0</v>
      </c>
      <c r="O391" s="168">
        <v>0</v>
      </c>
      <c r="P391" s="168">
        <f t="shared" si="419"/>
        <v>11656</v>
      </c>
      <c r="Q391" s="168">
        <v>0</v>
      </c>
      <c r="R391" s="168">
        <v>0</v>
      </c>
      <c r="S391" s="168">
        <v>0</v>
      </c>
      <c r="T391" s="168">
        <f t="shared" si="420"/>
        <v>0</v>
      </c>
      <c r="U391" s="168">
        <v>11656</v>
      </c>
      <c r="V391" s="168">
        <v>0</v>
      </c>
      <c r="W391" s="168">
        <v>0</v>
      </c>
      <c r="X391" s="168">
        <f t="shared" si="421"/>
        <v>11656</v>
      </c>
      <c r="Y391" s="168">
        <v>0</v>
      </c>
      <c r="Z391" s="168">
        <v>0</v>
      </c>
      <c r="AA391" s="168">
        <v>0</v>
      </c>
      <c r="AB391" s="168">
        <f t="shared" si="422"/>
        <v>0</v>
      </c>
      <c r="AC391" s="168">
        <v>11656</v>
      </c>
      <c r="AD391" s="168">
        <v>0</v>
      </c>
      <c r="AE391" s="168">
        <v>0</v>
      </c>
      <c r="AF391" s="168">
        <f t="shared" si="423"/>
        <v>11656</v>
      </c>
    </row>
    <row r="392" spans="1:34" ht="17.25" hidden="1" customHeight="1" outlineLevel="1" x14ac:dyDescent="0.2">
      <c r="A392" s="142"/>
      <c r="B392" s="262"/>
      <c r="C392" s="169"/>
      <c r="D392" s="263" t="s">
        <v>78</v>
      </c>
      <c r="E392" s="168">
        <v>0</v>
      </c>
      <c r="F392" s="168">
        <v>0</v>
      </c>
      <c r="G392" s="168">
        <v>0</v>
      </c>
      <c r="H392" s="168">
        <f t="shared" si="417"/>
        <v>0</v>
      </c>
      <c r="I392" s="168">
        <v>0</v>
      </c>
      <c r="J392" s="168">
        <v>0</v>
      </c>
      <c r="K392" s="168">
        <v>0</v>
      </c>
      <c r="L392" s="168">
        <f t="shared" si="418"/>
        <v>0</v>
      </c>
      <c r="M392" s="168">
        <v>0</v>
      </c>
      <c r="N392" s="168">
        <v>0</v>
      </c>
      <c r="O392" s="168">
        <v>0</v>
      </c>
      <c r="P392" s="168">
        <f t="shared" si="419"/>
        <v>0</v>
      </c>
      <c r="Q392" s="168">
        <v>0</v>
      </c>
      <c r="R392" s="168">
        <v>0</v>
      </c>
      <c r="S392" s="168">
        <v>0</v>
      </c>
      <c r="T392" s="168">
        <f t="shared" si="420"/>
        <v>0</v>
      </c>
      <c r="U392" s="168">
        <v>0</v>
      </c>
      <c r="V392" s="168">
        <v>0</v>
      </c>
      <c r="W392" s="168">
        <v>0</v>
      </c>
      <c r="X392" s="168">
        <f t="shared" si="421"/>
        <v>0</v>
      </c>
      <c r="Y392" s="168">
        <v>0</v>
      </c>
      <c r="Z392" s="168">
        <v>0</v>
      </c>
      <c r="AA392" s="168">
        <v>0</v>
      </c>
      <c r="AB392" s="168">
        <f t="shared" si="422"/>
        <v>0</v>
      </c>
      <c r="AC392" s="168">
        <v>0</v>
      </c>
      <c r="AD392" s="168">
        <v>0</v>
      </c>
      <c r="AE392" s="168">
        <v>0</v>
      </c>
      <c r="AF392" s="168">
        <f t="shared" si="423"/>
        <v>0</v>
      </c>
    </row>
    <row r="393" spans="1:34" ht="17.25" customHeight="1" collapsed="1" x14ac:dyDescent="0.2">
      <c r="A393" s="143"/>
      <c r="B393" s="251"/>
      <c r="C393" s="157">
        <v>8</v>
      </c>
      <c r="D393" s="252" t="s">
        <v>79</v>
      </c>
      <c r="E393" s="159">
        <f>+E395+E396+E397</f>
        <v>130000</v>
      </c>
      <c r="F393" s="159">
        <f>+F395+F396+F397</f>
        <v>259087</v>
      </c>
      <c r="G393" s="159">
        <f>+G395+G396+G397</f>
        <v>0</v>
      </c>
      <c r="H393" s="159">
        <f t="shared" si="417"/>
        <v>389087</v>
      </c>
      <c r="I393" s="159">
        <f>+I395+I396+I397</f>
        <v>-33851</v>
      </c>
      <c r="J393" s="159">
        <f>+J395+J396+J397</f>
        <v>0</v>
      </c>
      <c r="K393" s="159">
        <f>+K395+K396+K397</f>
        <v>0</v>
      </c>
      <c r="L393" s="159">
        <f t="shared" si="418"/>
        <v>-33851</v>
      </c>
      <c r="M393" s="159">
        <f>+M395+M396+M397</f>
        <v>96149</v>
      </c>
      <c r="N393" s="159">
        <f>+N395+N396+N397</f>
        <v>259087</v>
      </c>
      <c r="O393" s="159">
        <f>+O395+O396+O397</f>
        <v>0</v>
      </c>
      <c r="P393" s="159">
        <f t="shared" si="419"/>
        <v>355236</v>
      </c>
      <c r="Q393" s="159">
        <f>+Q395+Q396+Q397</f>
        <v>-17556</v>
      </c>
      <c r="R393" s="159">
        <f>+R395+R396+R397</f>
        <v>0</v>
      </c>
      <c r="S393" s="159">
        <f>+S395+S396+S397</f>
        <v>0</v>
      </c>
      <c r="T393" s="159">
        <f t="shared" si="420"/>
        <v>-17556</v>
      </c>
      <c r="U393" s="159">
        <f>+U395+U396+U397</f>
        <v>78593</v>
      </c>
      <c r="V393" s="159">
        <f>+V395+V396+V397</f>
        <v>259087</v>
      </c>
      <c r="W393" s="159">
        <f>+W395+W396+W397</f>
        <v>0</v>
      </c>
      <c r="X393" s="159">
        <f t="shared" si="421"/>
        <v>337680</v>
      </c>
      <c r="Y393" s="159">
        <f>+Y395+Y396+Y397</f>
        <v>-724</v>
      </c>
      <c r="Z393" s="159">
        <f>+Z395+Z396+Z397</f>
        <v>0</v>
      </c>
      <c r="AA393" s="159">
        <f>+AA395+AA396+AA397</f>
        <v>0</v>
      </c>
      <c r="AB393" s="159">
        <f t="shared" si="422"/>
        <v>-724</v>
      </c>
      <c r="AC393" s="159">
        <f>+AC395+AC396+AC397</f>
        <v>77869</v>
      </c>
      <c r="AD393" s="159">
        <f>+AD395+AD396+AD397</f>
        <v>259087</v>
      </c>
      <c r="AE393" s="159">
        <f>+AE395+AE396+AE397</f>
        <v>0</v>
      </c>
      <c r="AF393" s="159">
        <f t="shared" si="423"/>
        <v>336956</v>
      </c>
    </row>
    <row r="394" spans="1:34" ht="17.25" customHeight="1" x14ac:dyDescent="0.2">
      <c r="A394" s="142"/>
      <c r="B394" s="253"/>
      <c r="C394" s="161"/>
      <c r="D394" s="272" t="s">
        <v>69</v>
      </c>
      <c r="E394" s="164">
        <v>0</v>
      </c>
      <c r="F394" s="164">
        <v>0</v>
      </c>
      <c r="G394" s="164">
        <v>0</v>
      </c>
      <c r="H394" s="164">
        <f t="shared" si="417"/>
        <v>0</v>
      </c>
      <c r="I394" s="164">
        <v>0</v>
      </c>
      <c r="J394" s="164">
        <v>0</v>
      </c>
      <c r="K394" s="164">
        <v>0</v>
      </c>
      <c r="L394" s="164">
        <f t="shared" si="418"/>
        <v>0</v>
      </c>
      <c r="M394" s="164">
        <v>0</v>
      </c>
      <c r="N394" s="164">
        <v>0</v>
      </c>
      <c r="O394" s="164">
        <v>0</v>
      </c>
      <c r="P394" s="164">
        <f t="shared" si="419"/>
        <v>0</v>
      </c>
      <c r="Q394" s="164">
        <v>0</v>
      </c>
      <c r="R394" s="164">
        <v>0</v>
      </c>
      <c r="S394" s="164">
        <v>0</v>
      </c>
      <c r="T394" s="164">
        <f t="shared" si="420"/>
        <v>0</v>
      </c>
      <c r="U394" s="164">
        <v>0</v>
      </c>
      <c r="V394" s="164">
        <v>0</v>
      </c>
      <c r="W394" s="164">
        <v>0</v>
      </c>
      <c r="X394" s="164">
        <f t="shared" si="421"/>
        <v>0</v>
      </c>
      <c r="Y394" s="164">
        <v>0</v>
      </c>
      <c r="Z394" s="164">
        <v>0</v>
      </c>
      <c r="AA394" s="164">
        <v>0</v>
      </c>
      <c r="AB394" s="164">
        <f t="shared" si="422"/>
        <v>0</v>
      </c>
      <c r="AC394" s="164">
        <v>0</v>
      </c>
      <c r="AD394" s="164">
        <v>0</v>
      </c>
      <c r="AE394" s="164">
        <v>0</v>
      </c>
      <c r="AF394" s="164">
        <f t="shared" si="423"/>
        <v>0</v>
      </c>
    </row>
    <row r="395" spans="1:34" ht="15" x14ac:dyDescent="0.2">
      <c r="A395" s="142"/>
      <c r="B395" s="262"/>
      <c r="C395" s="169"/>
      <c r="D395" s="263" t="s">
        <v>47</v>
      </c>
      <c r="E395" s="168">
        <f>+E216</f>
        <v>0</v>
      </c>
      <c r="F395" s="168">
        <f>+F216</f>
        <v>1000</v>
      </c>
      <c r="G395" s="168">
        <f>+G216</f>
        <v>0</v>
      </c>
      <c r="H395" s="168">
        <f t="shared" si="417"/>
        <v>1000</v>
      </c>
      <c r="I395" s="168">
        <f>+I216</f>
        <v>0</v>
      </c>
      <c r="J395" s="168">
        <f>+J216</f>
        <v>0</v>
      </c>
      <c r="K395" s="168">
        <f>+K216</f>
        <v>0</v>
      </c>
      <c r="L395" s="168">
        <f t="shared" si="418"/>
        <v>0</v>
      </c>
      <c r="M395" s="168">
        <f>+M216</f>
        <v>0</v>
      </c>
      <c r="N395" s="168">
        <f>+N216</f>
        <v>1000</v>
      </c>
      <c r="O395" s="168">
        <f>+O216</f>
        <v>0</v>
      </c>
      <c r="P395" s="168">
        <f t="shared" si="419"/>
        <v>1000</v>
      </c>
      <c r="Q395" s="168">
        <f>+Q216</f>
        <v>0</v>
      </c>
      <c r="R395" s="168">
        <f>+R216</f>
        <v>0</v>
      </c>
      <c r="S395" s="168">
        <f>+S216</f>
        <v>0</v>
      </c>
      <c r="T395" s="168">
        <f t="shared" si="420"/>
        <v>0</v>
      </c>
      <c r="U395" s="168">
        <f>+U216</f>
        <v>0</v>
      </c>
      <c r="V395" s="168">
        <f>+V216</f>
        <v>1000</v>
      </c>
      <c r="W395" s="168">
        <f>+W216</f>
        <v>0</v>
      </c>
      <c r="X395" s="168">
        <f t="shared" si="421"/>
        <v>1000</v>
      </c>
      <c r="Y395" s="168">
        <f>+Y216</f>
        <v>0</v>
      </c>
      <c r="Z395" s="168">
        <f>+Z216</f>
        <v>0</v>
      </c>
      <c r="AA395" s="168">
        <f>+AA216</f>
        <v>0</v>
      </c>
      <c r="AB395" s="168">
        <f t="shared" si="422"/>
        <v>0</v>
      </c>
      <c r="AC395" s="168">
        <f>+AC216</f>
        <v>0</v>
      </c>
      <c r="AD395" s="168">
        <f>+AD216</f>
        <v>1000</v>
      </c>
      <c r="AE395" s="168">
        <f>+AE216</f>
        <v>0</v>
      </c>
      <c r="AF395" s="168">
        <f t="shared" si="423"/>
        <v>1000</v>
      </c>
    </row>
    <row r="396" spans="1:34" ht="17.25" customHeight="1" x14ac:dyDescent="0.2">
      <c r="A396" s="142"/>
      <c r="B396" s="262"/>
      <c r="C396" s="169"/>
      <c r="D396" s="263" t="s">
        <v>79</v>
      </c>
      <c r="E396" s="168">
        <f>+E309+E249+E239+E339+E229+E200+E191+E182+E173+E164+E155+E146+E137+E128+E119+E110+E101+E92+E83+E74+E65+E47+E56+E38+E29+E18+E259+E289+E299+E319+E269+E279+E329+E349+E359</f>
        <v>0</v>
      </c>
      <c r="F396" s="168">
        <f t="shared" ref="F396:G396" si="438">+F309+F249+F239+F339+F229+F200+F191+F182+F173+F164+F155+F146+F137+F128+F119+F110+F101+F92+F83+F74+F65+F47+F56+F38+F29+F18+F259+F289+F299+F319+F269+F279+F329+F349+F359</f>
        <v>258087</v>
      </c>
      <c r="G396" s="168">
        <f t="shared" si="438"/>
        <v>0</v>
      </c>
      <c r="H396" s="168">
        <f t="shared" si="417"/>
        <v>258087</v>
      </c>
      <c r="I396" s="168">
        <f t="shared" ref="I396:AE396" si="439">+I309+I249+I239+I339+I229+I200+I191+I182+I173+I164+I155+I146+I137+I128+I119+I110+I101+I92+I83+I74+I65+I47+I56+I38+I29+I18+I259+I289+I299+I319+I269+I279+I329+I349+I359</f>
        <v>0</v>
      </c>
      <c r="J396" s="168">
        <f t="shared" si="439"/>
        <v>0</v>
      </c>
      <c r="K396" s="168">
        <f t="shared" si="439"/>
        <v>0</v>
      </c>
      <c r="L396" s="168">
        <f t="shared" si="418"/>
        <v>0</v>
      </c>
      <c r="M396" s="168">
        <f t="shared" ref="M396" si="440">+M309+M249+M239+M339+M229+M200+M191+M182+M173+M164+M155+M146+M137+M128+M119+M110+M101+M92+M83+M74+M65+M47+M56+M38+M29+M18+M259+M289+M299+M319+M269+M279+M329+M349+M359</f>
        <v>0</v>
      </c>
      <c r="N396" s="168">
        <f t="shared" si="439"/>
        <v>258087</v>
      </c>
      <c r="O396" s="168">
        <f t="shared" si="439"/>
        <v>0</v>
      </c>
      <c r="P396" s="168">
        <f t="shared" si="419"/>
        <v>258087</v>
      </c>
      <c r="Q396" s="168">
        <f t="shared" ref="Q396" si="441">+Q309+Q249+Q239+Q339+Q229+Q200+Q191+Q182+Q173+Q164+Q155+Q146+Q137+Q128+Q119+Q110+Q101+Q92+Q83+Q74+Q65+Q47+Q56+Q38+Q29+Q18+Q259+Q289+Q299+Q319+Q269+Q279+Q329+Q349+Q359</f>
        <v>0</v>
      </c>
      <c r="R396" s="168">
        <f t="shared" si="439"/>
        <v>0</v>
      </c>
      <c r="S396" s="168">
        <f t="shared" si="439"/>
        <v>0</v>
      </c>
      <c r="T396" s="168">
        <f t="shared" si="420"/>
        <v>0</v>
      </c>
      <c r="U396" s="168">
        <f t="shared" ref="U396" si="442">+U309+U249+U239+U339+U229+U200+U191+U182+U173+U164+U155+U146+U137+U128+U119+U110+U101+U92+U83+U74+U65+U47+U56+U38+U29+U18+U259+U289+U299+U319+U269+U279+U329+U349+U359</f>
        <v>0</v>
      </c>
      <c r="V396" s="168">
        <f t="shared" si="439"/>
        <v>258087</v>
      </c>
      <c r="W396" s="168">
        <f t="shared" si="439"/>
        <v>0</v>
      </c>
      <c r="X396" s="168">
        <f t="shared" si="421"/>
        <v>258087</v>
      </c>
      <c r="Y396" s="168">
        <f t="shared" ref="Y396" si="443">+Y309+Y249+Y239+Y339+Y229+Y200+Y191+Y182+Y173+Y164+Y155+Y146+Y137+Y128+Y119+Y110+Y101+Y92+Y83+Y74+Y65+Y47+Y56+Y38+Y29+Y18+Y259+Y289+Y299+Y319+Y269+Y279+Y329+Y349+Y359</f>
        <v>0</v>
      </c>
      <c r="Z396" s="168">
        <f t="shared" si="439"/>
        <v>0</v>
      </c>
      <c r="AA396" s="168">
        <f t="shared" si="439"/>
        <v>0</v>
      </c>
      <c r="AB396" s="168">
        <f t="shared" si="422"/>
        <v>0</v>
      </c>
      <c r="AC396" s="168">
        <f t="shared" ref="AC396" si="444">+AC309+AC249+AC239+AC339+AC229+AC200+AC191+AC182+AC173+AC164+AC155+AC146+AC137+AC128+AC119+AC110+AC101+AC92+AC83+AC74+AC65+AC47+AC56+AC38+AC29+AC18+AC259+AC289+AC299+AC319+AC269+AC279+AC329+AC349+AC359</f>
        <v>0</v>
      </c>
      <c r="AD396" s="168">
        <f t="shared" si="439"/>
        <v>258087</v>
      </c>
      <c r="AE396" s="168">
        <f t="shared" si="439"/>
        <v>0</v>
      </c>
      <c r="AF396" s="168">
        <f t="shared" si="423"/>
        <v>258087</v>
      </c>
    </row>
    <row r="397" spans="1:34" ht="17.25" customHeight="1" x14ac:dyDescent="0.2">
      <c r="A397" s="142"/>
      <c r="B397" s="255"/>
      <c r="C397" s="172"/>
      <c r="D397" s="273" t="s">
        <v>64</v>
      </c>
      <c r="E397" s="174">
        <f>+E364</f>
        <v>130000</v>
      </c>
      <c r="F397" s="174">
        <f>+F364</f>
        <v>0</v>
      </c>
      <c r="G397" s="174">
        <f>+G364</f>
        <v>0</v>
      </c>
      <c r="H397" s="174">
        <f t="shared" si="417"/>
        <v>130000</v>
      </c>
      <c r="I397" s="174">
        <f>+I364</f>
        <v>-33851</v>
      </c>
      <c r="J397" s="174">
        <f>+J364</f>
        <v>0</v>
      </c>
      <c r="K397" s="174">
        <f>+K364</f>
        <v>0</v>
      </c>
      <c r="L397" s="174">
        <f t="shared" si="418"/>
        <v>-33851</v>
      </c>
      <c r="M397" s="174">
        <f>+M364</f>
        <v>96149</v>
      </c>
      <c r="N397" s="174">
        <f>+N364</f>
        <v>0</v>
      </c>
      <c r="O397" s="174">
        <f>+O364</f>
        <v>0</v>
      </c>
      <c r="P397" s="174">
        <f t="shared" si="419"/>
        <v>96149</v>
      </c>
      <c r="Q397" s="174">
        <f>+Q364</f>
        <v>-17556</v>
      </c>
      <c r="R397" s="174">
        <f>+R364</f>
        <v>0</v>
      </c>
      <c r="S397" s="174">
        <f>+S364</f>
        <v>0</v>
      </c>
      <c r="T397" s="174">
        <f t="shared" si="420"/>
        <v>-17556</v>
      </c>
      <c r="U397" s="174">
        <f>+U364</f>
        <v>78593</v>
      </c>
      <c r="V397" s="174">
        <f>+V364</f>
        <v>0</v>
      </c>
      <c r="W397" s="174">
        <f>+W364</f>
        <v>0</v>
      </c>
      <c r="X397" s="174">
        <f t="shared" si="421"/>
        <v>78593</v>
      </c>
      <c r="Y397" s="174">
        <f>+Y364</f>
        <v>-724</v>
      </c>
      <c r="Z397" s="174">
        <f>+Z364</f>
        <v>0</v>
      </c>
      <c r="AA397" s="174">
        <f>+AA364</f>
        <v>0</v>
      </c>
      <c r="AB397" s="174">
        <f t="shared" si="422"/>
        <v>-724</v>
      </c>
      <c r="AC397" s="174">
        <f>+AC364</f>
        <v>77869</v>
      </c>
      <c r="AD397" s="174">
        <f>+AD364</f>
        <v>0</v>
      </c>
      <c r="AE397" s="174">
        <f>+AE364</f>
        <v>0</v>
      </c>
      <c r="AF397" s="174">
        <f t="shared" si="423"/>
        <v>77869</v>
      </c>
      <c r="AH397" s="2">
        <f>+AF382+AF397</f>
        <v>1303302</v>
      </c>
    </row>
    <row r="398" spans="1:34" ht="17.25" customHeight="1" x14ac:dyDescent="0.2">
      <c r="A398" s="142"/>
      <c r="B398" s="251"/>
      <c r="C398" s="157"/>
      <c r="D398" s="274" t="s">
        <v>67</v>
      </c>
      <c r="E398" s="159">
        <f>+E386+E370</f>
        <v>8639094</v>
      </c>
      <c r="F398" s="159">
        <f>+F386+F370</f>
        <v>6860619</v>
      </c>
      <c r="G398" s="159">
        <f>+G386+G370</f>
        <v>0</v>
      </c>
      <c r="H398" s="159">
        <f>+G398+F398+E398</f>
        <v>15499713</v>
      </c>
      <c r="I398" s="159">
        <f>+I386+I370</f>
        <v>163361</v>
      </c>
      <c r="J398" s="159">
        <f>+J386+J370</f>
        <v>122783</v>
      </c>
      <c r="K398" s="159">
        <f>+K386+K370</f>
        <v>0</v>
      </c>
      <c r="L398" s="159">
        <f>+K398+J398+I398</f>
        <v>286144</v>
      </c>
      <c r="M398" s="159">
        <f>+M386+M370</f>
        <v>8802455</v>
      </c>
      <c r="N398" s="159">
        <f>+N386+N370</f>
        <v>6983402</v>
      </c>
      <c r="O398" s="159">
        <f>+O386+O370</f>
        <v>0</v>
      </c>
      <c r="P398" s="159">
        <f>+O398+N398+M398</f>
        <v>15785857</v>
      </c>
      <c r="Q398" s="159">
        <f>+Q386+Q370</f>
        <v>-5741</v>
      </c>
      <c r="R398" s="159">
        <f>+R386+R370</f>
        <v>-744</v>
      </c>
      <c r="S398" s="159">
        <f>+S386+S370</f>
        <v>0</v>
      </c>
      <c r="T398" s="159">
        <f>+S398+R398+Q398</f>
        <v>-6485</v>
      </c>
      <c r="U398" s="159">
        <f>+U386+U370</f>
        <v>8796714</v>
      </c>
      <c r="V398" s="159">
        <f>+V386+V370</f>
        <v>6982658</v>
      </c>
      <c r="W398" s="159">
        <f>+W386+W370</f>
        <v>0</v>
      </c>
      <c r="X398" s="159">
        <f>+W398+V398+U398</f>
        <v>15779372</v>
      </c>
      <c r="Y398" s="159">
        <f>+Y386+Y370</f>
        <v>7107</v>
      </c>
      <c r="Z398" s="159">
        <f>+Z386+Z370</f>
        <v>3422</v>
      </c>
      <c r="AA398" s="159">
        <f>+AA386+AA370</f>
        <v>0</v>
      </c>
      <c r="AB398" s="159">
        <f>+AA398+Z398+Y398</f>
        <v>10529</v>
      </c>
      <c r="AC398" s="159">
        <f>+AC386+AC370</f>
        <v>8803821</v>
      </c>
      <c r="AD398" s="159">
        <f>+AD386+AD370</f>
        <v>6986080</v>
      </c>
      <c r="AE398" s="159">
        <f>+AE386+AE370</f>
        <v>0</v>
      </c>
      <c r="AF398" s="159">
        <f>+AE398+AD398+AC398</f>
        <v>15789901</v>
      </c>
    </row>
    <row r="399" spans="1:34" ht="3.75" customHeight="1" x14ac:dyDescent="0.2">
      <c r="A399" s="142"/>
      <c r="B399" s="275"/>
      <c r="C399" s="276"/>
      <c r="D399" s="277"/>
      <c r="E399" s="278"/>
      <c r="F399" s="278"/>
      <c r="G399" s="278"/>
      <c r="H399" s="278"/>
      <c r="I399" s="278"/>
      <c r="J399" s="278"/>
      <c r="K399" s="278"/>
      <c r="L399" s="278"/>
      <c r="M399" s="278"/>
      <c r="N399" s="278"/>
      <c r="O399" s="278"/>
      <c r="P399" s="278"/>
      <c r="Q399" s="278"/>
      <c r="R399" s="278"/>
      <c r="S399" s="278"/>
      <c r="T399" s="278"/>
      <c r="U399" s="278"/>
      <c r="V399" s="278"/>
      <c r="W399" s="278"/>
      <c r="X399" s="278"/>
      <c r="Y399" s="278"/>
      <c r="Z399" s="278"/>
      <c r="AA399" s="278"/>
      <c r="AB399" s="278"/>
      <c r="AC399" s="278"/>
      <c r="AD399" s="278"/>
      <c r="AE399" s="278"/>
      <c r="AF399" s="278"/>
    </row>
    <row r="400" spans="1:34" ht="17.25" customHeight="1" x14ac:dyDescent="0.2">
      <c r="A400" s="142"/>
      <c r="B400" s="270"/>
      <c r="C400" s="180" t="s">
        <v>80</v>
      </c>
      <c r="D400" s="271"/>
      <c r="E400" s="183">
        <f>+E401+E405+E406+E407</f>
        <v>9286954</v>
      </c>
      <c r="F400" s="183">
        <f>+F401+F405+F406+F407</f>
        <v>3865178</v>
      </c>
      <c r="G400" s="183">
        <f>+G401+G405+G406+G407</f>
        <v>0</v>
      </c>
      <c r="H400" s="183">
        <f t="shared" ref="H400:H407" si="445">+G400+F400+E400</f>
        <v>13152132</v>
      </c>
      <c r="I400" s="183">
        <f>+I401+I405+I406+I407</f>
        <v>347833</v>
      </c>
      <c r="J400" s="183">
        <f>+J401+J405+J406+J407</f>
        <v>3006400</v>
      </c>
      <c r="K400" s="183">
        <f>+K401+K405+K406+K407</f>
        <v>0</v>
      </c>
      <c r="L400" s="183">
        <f t="shared" ref="L400:L407" si="446">+K400+J400+I400</f>
        <v>3354233</v>
      </c>
      <c r="M400" s="183">
        <f>+M401+M405+M406+M407</f>
        <v>9634787</v>
      </c>
      <c r="N400" s="183">
        <f>+N401+N405+N406+N407</f>
        <v>6871578</v>
      </c>
      <c r="O400" s="183">
        <f>+O401+O405+O406+O407</f>
        <v>0</v>
      </c>
      <c r="P400" s="183">
        <f t="shared" ref="P400:P407" si="447">+O400+N400+M400</f>
        <v>16506365</v>
      </c>
      <c r="Q400" s="183">
        <f>+Q401+Q405+Q406+Q407</f>
        <v>56456</v>
      </c>
      <c r="R400" s="183">
        <f>+R401+R405+R406+R407</f>
        <v>12696</v>
      </c>
      <c r="S400" s="183">
        <f>+S401+S405+S406+S407</f>
        <v>0</v>
      </c>
      <c r="T400" s="183">
        <f t="shared" ref="T400:T407" si="448">+S400+R400+Q400</f>
        <v>69152</v>
      </c>
      <c r="U400" s="183">
        <f>+U401+U405+U406+U407</f>
        <v>9691243</v>
      </c>
      <c r="V400" s="183">
        <f>+V401+V405+V406+V407</f>
        <v>6884274</v>
      </c>
      <c r="W400" s="183">
        <f>+W401+W405+W406+W407</f>
        <v>0</v>
      </c>
      <c r="X400" s="183">
        <f t="shared" ref="X400:X407" si="449">+W400+V400+U400</f>
        <v>16575517</v>
      </c>
      <c r="Y400" s="183">
        <f>+Y401+Y405+Y406+Y407</f>
        <v>120881</v>
      </c>
      <c r="Z400" s="183">
        <f>+Z401+Z405+Z406+Z407</f>
        <v>3700000</v>
      </c>
      <c r="AA400" s="183">
        <f>+AA401+AA405+AA406+AA407</f>
        <v>0</v>
      </c>
      <c r="AB400" s="183">
        <f t="shared" ref="AB400:AB407" si="450">+AA400+Z400+Y400</f>
        <v>3820881</v>
      </c>
      <c r="AC400" s="183">
        <f>+AC401+AC405+AC406+AC407</f>
        <v>9812124</v>
      </c>
      <c r="AD400" s="183">
        <f>+AD401+AD405+AD406+AD407</f>
        <v>10584274</v>
      </c>
      <c r="AE400" s="183">
        <f>+AE401+AE405+AE406+AE407</f>
        <v>0</v>
      </c>
      <c r="AF400" s="183">
        <f t="shared" ref="AF400:AF407" si="451">+AE400+AD400+AC400</f>
        <v>20396398</v>
      </c>
    </row>
    <row r="401" spans="1:34" ht="30" x14ac:dyDescent="0.2">
      <c r="A401" s="142"/>
      <c r="B401" s="279"/>
      <c r="C401" s="280"/>
      <c r="D401" s="281" t="s">
        <v>81</v>
      </c>
      <c r="E401" s="282">
        <f>+E402+E403+E404</f>
        <v>0</v>
      </c>
      <c r="F401" s="282">
        <f t="shared" ref="F401:G401" si="452">+F402+F403+F404</f>
        <v>3288331</v>
      </c>
      <c r="G401" s="282">
        <f t="shared" si="452"/>
        <v>0</v>
      </c>
      <c r="H401" s="282">
        <f>+G401+F401+E401</f>
        <v>3288331</v>
      </c>
      <c r="I401" s="282">
        <f t="shared" ref="I401" si="453">+I402+I403+I404</f>
        <v>0</v>
      </c>
      <c r="J401" s="282">
        <f t="shared" ref="J401" si="454">+J402+J403+J404</f>
        <v>3000000</v>
      </c>
      <c r="K401" s="282">
        <f t="shared" ref="K401" si="455">+K402+K403+K404</f>
        <v>0</v>
      </c>
      <c r="L401" s="282">
        <f t="shared" si="446"/>
        <v>3000000</v>
      </c>
      <c r="M401" s="282">
        <f t="shared" ref="M401" si="456">+M402+M403+M404</f>
        <v>0</v>
      </c>
      <c r="N401" s="282">
        <f t="shared" ref="N401" si="457">+N402+N403+N404</f>
        <v>6288331</v>
      </c>
      <c r="O401" s="282">
        <f t="shared" ref="O401" si="458">+O402+O403+O404</f>
        <v>0</v>
      </c>
      <c r="P401" s="282">
        <f t="shared" si="447"/>
        <v>6288331</v>
      </c>
      <c r="Q401" s="282">
        <f t="shared" ref="Q401" si="459">+Q402+Q403+Q404</f>
        <v>0</v>
      </c>
      <c r="R401" s="282">
        <f t="shared" ref="R401" si="460">+R402+R403+R404</f>
        <v>0</v>
      </c>
      <c r="S401" s="282">
        <f t="shared" ref="S401" si="461">+S402+S403+S404</f>
        <v>0</v>
      </c>
      <c r="T401" s="282">
        <f t="shared" si="448"/>
        <v>0</v>
      </c>
      <c r="U401" s="282">
        <f t="shared" ref="U401" si="462">+U402+U403+U404</f>
        <v>0</v>
      </c>
      <c r="V401" s="282">
        <f t="shared" ref="V401" si="463">+V402+V403+V404</f>
        <v>6288331</v>
      </c>
      <c r="W401" s="282">
        <f t="shared" ref="W401" si="464">+W402+W403+W404</f>
        <v>0</v>
      </c>
      <c r="X401" s="282">
        <f t="shared" si="449"/>
        <v>6288331</v>
      </c>
      <c r="Y401" s="282">
        <f t="shared" ref="Y401" si="465">+Y402+Y403+Y404</f>
        <v>0</v>
      </c>
      <c r="Z401" s="282">
        <f t="shared" ref="Z401" si="466">+Z402+Z403+Z404</f>
        <v>3700000</v>
      </c>
      <c r="AA401" s="282">
        <f t="shared" ref="AA401" si="467">+AA402+AA403+AA404</f>
        <v>0</v>
      </c>
      <c r="AB401" s="282">
        <f t="shared" si="450"/>
        <v>3700000</v>
      </c>
      <c r="AC401" s="282">
        <f t="shared" ref="AC401" si="468">+AC402+AC403+AC404</f>
        <v>0</v>
      </c>
      <c r="AD401" s="282">
        <f t="shared" ref="AD401" si="469">+AD402+AD403+AD404</f>
        <v>9988331</v>
      </c>
      <c r="AE401" s="282">
        <f t="shared" ref="AE401" si="470">+AE402+AE403+AE404</f>
        <v>0</v>
      </c>
      <c r="AF401" s="282">
        <f t="shared" si="451"/>
        <v>9988331</v>
      </c>
    </row>
    <row r="402" spans="1:34" ht="30" x14ac:dyDescent="0.2">
      <c r="A402" s="142"/>
      <c r="B402" s="283"/>
      <c r="C402" s="284"/>
      <c r="D402" s="285" t="s">
        <v>82</v>
      </c>
      <c r="E402" s="286">
        <v>0</v>
      </c>
      <c r="F402" s="286">
        <v>188331</v>
      </c>
      <c r="G402" s="286">
        <v>0</v>
      </c>
      <c r="H402" s="286">
        <f t="shared" si="445"/>
        <v>188331</v>
      </c>
      <c r="I402" s="286">
        <v>0</v>
      </c>
      <c r="J402" s="286"/>
      <c r="K402" s="286">
        <v>0</v>
      </c>
      <c r="L402" s="286">
        <f t="shared" si="446"/>
        <v>0</v>
      </c>
      <c r="M402" s="287">
        <f t="shared" ref="M402:M405" si="471">+E402+I402</f>
        <v>0</v>
      </c>
      <c r="N402" s="287">
        <f t="shared" ref="N402:N405" si="472">+F402+J402</f>
        <v>188331</v>
      </c>
      <c r="O402" s="286">
        <f t="shared" ref="O402:O405" si="473">+G402+K402</f>
        <v>0</v>
      </c>
      <c r="P402" s="286">
        <f t="shared" si="447"/>
        <v>188331</v>
      </c>
      <c r="Q402" s="286">
        <v>0</v>
      </c>
      <c r="R402" s="286">
        <v>0</v>
      </c>
      <c r="S402" s="286">
        <v>0</v>
      </c>
      <c r="T402" s="286">
        <f t="shared" si="448"/>
        <v>0</v>
      </c>
      <c r="U402" s="287">
        <f t="shared" ref="U402:U405" si="474">+M402+Q402</f>
        <v>0</v>
      </c>
      <c r="V402" s="287">
        <f t="shared" ref="V402:V405" si="475">+N402+R402</f>
        <v>188331</v>
      </c>
      <c r="W402" s="286">
        <f t="shared" ref="W402:W405" si="476">+O402+S402</f>
        <v>0</v>
      </c>
      <c r="X402" s="286">
        <f t="shared" si="449"/>
        <v>188331</v>
      </c>
      <c r="Y402" s="286">
        <v>0</v>
      </c>
      <c r="Z402" s="286"/>
      <c r="AA402" s="286">
        <v>0</v>
      </c>
      <c r="AB402" s="286">
        <f t="shared" si="450"/>
        <v>0</v>
      </c>
      <c r="AC402" s="287">
        <f t="shared" ref="AC402:AC405" si="477">+U402+Y402</f>
        <v>0</v>
      </c>
      <c r="AD402" s="287">
        <f t="shared" ref="AD402:AD405" si="478">+V402+Z402</f>
        <v>188331</v>
      </c>
      <c r="AE402" s="286">
        <f t="shared" ref="AE402:AE405" si="479">+W402+AA402</f>
        <v>0</v>
      </c>
      <c r="AF402" s="286">
        <f t="shared" si="451"/>
        <v>188331</v>
      </c>
    </row>
    <row r="403" spans="1:34" ht="30" x14ac:dyDescent="0.2">
      <c r="A403" s="142"/>
      <c r="B403" s="288"/>
      <c r="C403" s="289"/>
      <c r="D403" s="290" t="s">
        <v>83</v>
      </c>
      <c r="E403" s="291">
        <v>0</v>
      </c>
      <c r="F403" s="291">
        <v>3100000</v>
      </c>
      <c r="G403" s="291">
        <v>0</v>
      </c>
      <c r="H403" s="291">
        <f t="shared" si="445"/>
        <v>3100000</v>
      </c>
      <c r="I403" s="291">
        <v>0</v>
      </c>
      <c r="J403" s="291">
        <v>3000000</v>
      </c>
      <c r="K403" s="291">
        <v>0</v>
      </c>
      <c r="L403" s="291">
        <f t="shared" si="446"/>
        <v>3000000</v>
      </c>
      <c r="M403" s="292">
        <f t="shared" si="471"/>
        <v>0</v>
      </c>
      <c r="N403" s="292">
        <f t="shared" si="472"/>
        <v>6100000</v>
      </c>
      <c r="O403" s="291">
        <f t="shared" si="473"/>
        <v>0</v>
      </c>
      <c r="P403" s="291">
        <f t="shared" si="447"/>
        <v>6100000</v>
      </c>
      <c r="Q403" s="291">
        <v>0</v>
      </c>
      <c r="R403" s="291">
        <v>0</v>
      </c>
      <c r="S403" s="291">
        <v>0</v>
      </c>
      <c r="T403" s="291">
        <f t="shared" si="448"/>
        <v>0</v>
      </c>
      <c r="U403" s="292">
        <f t="shared" si="474"/>
        <v>0</v>
      </c>
      <c r="V403" s="292">
        <f t="shared" si="475"/>
        <v>6100000</v>
      </c>
      <c r="W403" s="291">
        <f t="shared" si="476"/>
        <v>0</v>
      </c>
      <c r="X403" s="291">
        <f t="shared" si="449"/>
        <v>6100000</v>
      </c>
      <c r="Y403" s="291">
        <v>0</v>
      </c>
      <c r="Z403" s="291">
        <v>3000000</v>
      </c>
      <c r="AA403" s="291">
        <v>0</v>
      </c>
      <c r="AB403" s="291">
        <f t="shared" si="450"/>
        <v>3000000</v>
      </c>
      <c r="AC403" s="292">
        <f t="shared" si="477"/>
        <v>0</v>
      </c>
      <c r="AD403" s="292">
        <f t="shared" si="478"/>
        <v>9100000</v>
      </c>
      <c r="AE403" s="291">
        <f t="shared" si="479"/>
        <v>0</v>
      </c>
      <c r="AF403" s="291">
        <f t="shared" si="451"/>
        <v>9100000</v>
      </c>
    </row>
    <row r="404" spans="1:34" ht="30" x14ac:dyDescent="0.2">
      <c r="A404" s="142"/>
      <c r="B404" s="293"/>
      <c r="C404" s="294"/>
      <c r="D404" s="295" t="s">
        <v>155</v>
      </c>
      <c r="E404" s="296">
        <v>0</v>
      </c>
      <c r="F404" s="296">
        <v>0</v>
      </c>
      <c r="G404" s="296">
        <v>0</v>
      </c>
      <c r="H404" s="296">
        <f t="shared" si="445"/>
        <v>0</v>
      </c>
      <c r="I404" s="296">
        <v>0</v>
      </c>
      <c r="J404" s="296">
        <v>0</v>
      </c>
      <c r="K404" s="296">
        <v>0</v>
      </c>
      <c r="L404" s="296">
        <f t="shared" si="446"/>
        <v>0</v>
      </c>
      <c r="M404" s="297">
        <f t="shared" ref="M404" si="480">+E404+I404</f>
        <v>0</v>
      </c>
      <c r="N404" s="297">
        <f t="shared" ref="N404" si="481">+F404+J404</f>
        <v>0</v>
      </c>
      <c r="O404" s="296">
        <f t="shared" ref="O404" si="482">+G404+K404</f>
        <v>0</v>
      </c>
      <c r="P404" s="296">
        <f t="shared" ref="P404" si="483">+O404+N404+M404</f>
        <v>0</v>
      </c>
      <c r="Q404" s="296">
        <v>0</v>
      </c>
      <c r="R404" s="296">
        <v>0</v>
      </c>
      <c r="S404" s="296">
        <v>0</v>
      </c>
      <c r="T404" s="291">
        <f t="shared" si="448"/>
        <v>0</v>
      </c>
      <c r="U404" s="292">
        <f t="shared" ref="U404" si="484">+M404+Q404</f>
        <v>0</v>
      </c>
      <c r="V404" s="292">
        <f t="shared" ref="V404" si="485">+N404+R404</f>
        <v>0</v>
      </c>
      <c r="W404" s="291">
        <f t="shared" ref="W404" si="486">+O404+S404</f>
        <v>0</v>
      </c>
      <c r="X404" s="291">
        <f t="shared" ref="X404" si="487">+W404+V404+U404</f>
        <v>0</v>
      </c>
      <c r="Y404" s="296">
        <v>0</v>
      </c>
      <c r="Z404" s="296">
        <v>700000</v>
      </c>
      <c r="AA404" s="296">
        <v>0</v>
      </c>
      <c r="AB404" s="291">
        <f t="shared" si="450"/>
        <v>700000</v>
      </c>
      <c r="AC404" s="292">
        <f t="shared" ref="AC404" si="488">+U404+Y404</f>
        <v>0</v>
      </c>
      <c r="AD404" s="292">
        <f t="shared" ref="AD404" si="489">+V404+Z404</f>
        <v>700000</v>
      </c>
      <c r="AE404" s="291">
        <f t="shared" ref="AE404" si="490">+W404+AA404</f>
        <v>0</v>
      </c>
      <c r="AF404" s="291">
        <f t="shared" ref="AF404" si="491">+AE404+AD404+AC404</f>
        <v>700000</v>
      </c>
    </row>
    <row r="405" spans="1:34" ht="32.25" customHeight="1" x14ac:dyDescent="0.2">
      <c r="A405" s="142"/>
      <c r="B405" s="279"/>
      <c r="C405" s="280"/>
      <c r="D405" s="281" t="s">
        <v>84</v>
      </c>
      <c r="E405" s="282">
        <v>195800</v>
      </c>
      <c r="F405" s="282">
        <v>0</v>
      </c>
      <c r="G405" s="282">
        <v>0</v>
      </c>
      <c r="H405" s="282">
        <f t="shared" si="445"/>
        <v>195800</v>
      </c>
      <c r="I405" s="282"/>
      <c r="J405" s="282">
        <v>0</v>
      </c>
      <c r="K405" s="282">
        <v>0</v>
      </c>
      <c r="L405" s="282">
        <f t="shared" si="446"/>
        <v>0</v>
      </c>
      <c r="M405" s="282">
        <f t="shared" si="471"/>
        <v>195800</v>
      </c>
      <c r="N405" s="282">
        <f t="shared" si="472"/>
        <v>0</v>
      </c>
      <c r="O405" s="282">
        <f t="shared" si="473"/>
        <v>0</v>
      </c>
      <c r="P405" s="282">
        <f t="shared" si="447"/>
        <v>195800</v>
      </c>
      <c r="Q405" s="282"/>
      <c r="R405" s="282">
        <v>0</v>
      </c>
      <c r="S405" s="282">
        <v>0</v>
      </c>
      <c r="T405" s="282">
        <f t="shared" si="448"/>
        <v>0</v>
      </c>
      <c r="U405" s="282">
        <f t="shared" si="474"/>
        <v>195800</v>
      </c>
      <c r="V405" s="282">
        <f t="shared" si="475"/>
        <v>0</v>
      </c>
      <c r="W405" s="282">
        <f t="shared" si="476"/>
        <v>0</v>
      </c>
      <c r="X405" s="282">
        <f t="shared" si="449"/>
        <v>195800</v>
      </c>
      <c r="Y405" s="282"/>
      <c r="Z405" s="282">
        <v>0</v>
      </c>
      <c r="AA405" s="282">
        <v>0</v>
      </c>
      <c r="AB405" s="282">
        <f t="shared" si="450"/>
        <v>0</v>
      </c>
      <c r="AC405" s="282">
        <f t="shared" si="477"/>
        <v>195800</v>
      </c>
      <c r="AD405" s="282">
        <f t="shared" si="478"/>
        <v>0</v>
      </c>
      <c r="AE405" s="282">
        <f t="shared" si="479"/>
        <v>0</v>
      </c>
      <c r="AF405" s="282">
        <f t="shared" si="451"/>
        <v>195800</v>
      </c>
    </row>
    <row r="406" spans="1:34" ht="31.5" x14ac:dyDescent="0.2">
      <c r="A406" s="142"/>
      <c r="B406" s="279"/>
      <c r="C406" s="280"/>
      <c r="D406" s="298" t="s">
        <v>85</v>
      </c>
      <c r="E406" s="299">
        <v>9091154</v>
      </c>
      <c r="F406" s="299">
        <v>576847</v>
      </c>
      <c r="G406" s="299">
        <v>0</v>
      </c>
      <c r="H406" s="299">
        <f t="shared" si="445"/>
        <v>9668001</v>
      </c>
      <c r="I406" s="299">
        <v>347833</v>
      </c>
      <c r="J406" s="299">
        <v>6400</v>
      </c>
      <c r="K406" s="299">
        <v>0</v>
      </c>
      <c r="L406" s="299">
        <f t="shared" si="446"/>
        <v>354233</v>
      </c>
      <c r="M406" s="299">
        <v>9438987</v>
      </c>
      <c r="N406" s="299">
        <v>583247</v>
      </c>
      <c r="O406" s="299">
        <v>0</v>
      </c>
      <c r="P406" s="299">
        <f t="shared" si="447"/>
        <v>10022234</v>
      </c>
      <c r="Q406" s="299">
        <v>56456</v>
      </c>
      <c r="R406" s="299">
        <v>12696</v>
      </c>
      <c r="S406" s="299">
        <v>0</v>
      </c>
      <c r="T406" s="299">
        <f t="shared" si="448"/>
        <v>69152</v>
      </c>
      <c r="U406" s="299">
        <v>9495443</v>
      </c>
      <c r="V406" s="299">
        <v>595943</v>
      </c>
      <c r="W406" s="299">
        <v>0</v>
      </c>
      <c r="X406" s="299">
        <f t="shared" si="449"/>
        <v>10091386</v>
      </c>
      <c r="Y406" s="299">
        <v>120881</v>
      </c>
      <c r="Z406" s="299">
        <v>0</v>
      </c>
      <c r="AA406" s="299">
        <v>0</v>
      </c>
      <c r="AB406" s="299">
        <f t="shared" si="450"/>
        <v>120881</v>
      </c>
      <c r="AC406" s="299">
        <v>9616324</v>
      </c>
      <c r="AD406" s="299">
        <v>595943</v>
      </c>
      <c r="AE406" s="299">
        <v>0</v>
      </c>
      <c r="AF406" s="299">
        <f t="shared" si="451"/>
        <v>10212267</v>
      </c>
      <c r="AH406" s="144">
        <f>+AF400-AF406</f>
        <v>10184131</v>
      </c>
    </row>
    <row r="407" spans="1:34" ht="27" hidden="1" customHeight="1" outlineLevel="1" x14ac:dyDescent="0.2">
      <c r="A407" s="142"/>
      <c r="B407" s="279"/>
      <c r="C407" s="280"/>
      <c r="D407" s="281" t="s">
        <v>86</v>
      </c>
      <c r="E407" s="282"/>
      <c r="F407" s="282"/>
      <c r="G407" s="282"/>
      <c r="H407" s="282">
        <f t="shared" si="445"/>
        <v>0</v>
      </c>
      <c r="I407" s="282"/>
      <c r="J407" s="282"/>
      <c r="K407" s="282"/>
      <c r="L407" s="282">
        <f t="shared" si="446"/>
        <v>0</v>
      </c>
      <c r="M407" s="282"/>
      <c r="N407" s="282"/>
      <c r="O407" s="282"/>
      <c r="P407" s="282">
        <f t="shared" si="447"/>
        <v>0</v>
      </c>
      <c r="Q407" s="282"/>
      <c r="R407" s="282"/>
      <c r="S407" s="282"/>
      <c r="T407" s="282">
        <f t="shared" si="448"/>
        <v>0</v>
      </c>
      <c r="U407" s="282"/>
      <c r="V407" s="282"/>
      <c r="W407" s="282"/>
      <c r="X407" s="282">
        <f t="shared" si="449"/>
        <v>0</v>
      </c>
      <c r="Y407" s="282"/>
      <c r="Z407" s="282"/>
      <c r="AA407" s="282"/>
      <c r="AB407" s="282">
        <f t="shared" si="450"/>
        <v>0</v>
      </c>
      <c r="AC407" s="282"/>
      <c r="AD407" s="282"/>
      <c r="AE407" s="282"/>
      <c r="AF407" s="282">
        <f t="shared" si="451"/>
        <v>0</v>
      </c>
    </row>
    <row r="408" spans="1:34" ht="17.25" hidden="1" customHeight="1" outlineLevel="1" x14ac:dyDescent="0.2">
      <c r="A408" s="142"/>
      <c r="B408" s="267"/>
      <c r="C408" s="209"/>
      <c r="D408" s="209"/>
      <c r="E408" s="269"/>
      <c r="F408" s="269"/>
      <c r="G408" s="269"/>
      <c r="H408" s="269"/>
      <c r="I408" s="269"/>
      <c r="J408" s="269"/>
      <c r="K408" s="269"/>
      <c r="L408" s="269"/>
      <c r="M408" s="269"/>
      <c r="N408" s="269"/>
      <c r="O408" s="269"/>
      <c r="P408" s="269"/>
      <c r="Q408" s="269"/>
      <c r="R408" s="269"/>
      <c r="S408" s="269"/>
      <c r="T408" s="269"/>
      <c r="U408" s="269"/>
      <c r="V408" s="269"/>
      <c r="W408" s="269"/>
      <c r="X408" s="269"/>
      <c r="Y408" s="269"/>
      <c r="Z408" s="269"/>
      <c r="AA408" s="269"/>
      <c r="AB408" s="269"/>
      <c r="AC408" s="269"/>
      <c r="AD408" s="269"/>
      <c r="AE408" s="269"/>
      <c r="AF408" s="269"/>
    </row>
    <row r="409" spans="1:34" ht="21.75" customHeight="1" collapsed="1" x14ac:dyDescent="0.2">
      <c r="A409" s="142"/>
      <c r="B409" s="300"/>
      <c r="C409" s="301" t="s">
        <v>87</v>
      </c>
      <c r="D409" s="302"/>
      <c r="E409" s="303">
        <v>0</v>
      </c>
      <c r="F409" s="303">
        <v>0</v>
      </c>
      <c r="G409" s="303">
        <v>0</v>
      </c>
      <c r="H409" s="303">
        <f>+G409+F409+E409</f>
        <v>0</v>
      </c>
      <c r="I409" s="303">
        <v>0</v>
      </c>
      <c r="J409" s="303">
        <v>0</v>
      </c>
      <c r="K409" s="303">
        <v>0</v>
      </c>
      <c r="L409" s="303">
        <f>+K409+J409+I409</f>
        <v>0</v>
      </c>
      <c r="M409" s="303">
        <v>0</v>
      </c>
      <c r="N409" s="303">
        <v>0</v>
      </c>
      <c r="O409" s="303">
        <v>0</v>
      </c>
      <c r="P409" s="303">
        <f>+O409+N409+M409</f>
        <v>0</v>
      </c>
      <c r="Q409" s="303">
        <v>0</v>
      </c>
      <c r="R409" s="303">
        <v>0</v>
      </c>
      <c r="S409" s="303">
        <v>0</v>
      </c>
      <c r="T409" s="303">
        <f>+S409+R409+Q409</f>
        <v>0</v>
      </c>
      <c r="U409" s="303">
        <v>0</v>
      </c>
      <c r="V409" s="303">
        <v>0</v>
      </c>
      <c r="W409" s="303">
        <v>0</v>
      </c>
      <c r="X409" s="303">
        <f>+W409+V409+U409</f>
        <v>0</v>
      </c>
      <c r="Y409" s="303">
        <v>0</v>
      </c>
      <c r="Z409" s="303">
        <v>0</v>
      </c>
      <c r="AA409" s="303">
        <v>0</v>
      </c>
      <c r="AB409" s="303">
        <f>+AA409+Z409+Y409</f>
        <v>0</v>
      </c>
      <c r="AC409" s="303">
        <v>0</v>
      </c>
      <c r="AD409" s="303">
        <v>0</v>
      </c>
      <c r="AE409" s="303">
        <v>0</v>
      </c>
      <c r="AF409" s="303">
        <f>+AE409+AD409+AC409</f>
        <v>0</v>
      </c>
    </row>
    <row r="410" spans="1:34" ht="30" customHeight="1" thickBot="1" x14ac:dyDescent="0.25">
      <c r="A410" s="142"/>
      <c r="B410" s="331" t="s">
        <v>88</v>
      </c>
      <c r="C410" s="332"/>
      <c r="D410" s="332"/>
      <c r="E410" s="304">
        <f>+E409+E400+E398</f>
        <v>17926048</v>
      </c>
      <c r="F410" s="304">
        <f>+F409+F400+F398</f>
        <v>10725797</v>
      </c>
      <c r="G410" s="304">
        <f>+G409+G400+G398</f>
        <v>0</v>
      </c>
      <c r="H410" s="304">
        <f>+G410+F410+E410</f>
        <v>28651845</v>
      </c>
      <c r="I410" s="304">
        <f>+I409+I400+I398</f>
        <v>511194</v>
      </c>
      <c r="J410" s="304">
        <f>+J409+J400+J398</f>
        <v>3129183</v>
      </c>
      <c r="K410" s="304">
        <f>+K409+K400+K398</f>
        <v>0</v>
      </c>
      <c r="L410" s="304">
        <f>+K410+J410+I410</f>
        <v>3640377</v>
      </c>
      <c r="M410" s="304">
        <f>+M409+M400+M398</f>
        <v>18437242</v>
      </c>
      <c r="N410" s="304">
        <f>+N409+N400+N398</f>
        <v>13854980</v>
      </c>
      <c r="O410" s="304">
        <f>+O409+O400+O398</f>
        <v>0</v>
      </c>
      <c r="P410" s="304">
        <f>+O410+N410+M410</f>
        <v>32292222</v>
      </c>
      <c r="Q410" s="304">
        <f>+Q409+Q400+Q398</f>
        <v>50715</v>
      </c>
      <c r="R410" s="304">
        <f>+R409+R400+R398</f>
        <v>11952</v>
      </c>
      <c r="S410" s="304">
        <f>+S409+S400+S398</f>
        <v>0</v>
      </c>
      <c r="T410" s="304">
        <f>+S410+R410+Q410</f>
        <v>62667</v>
      </c>
      <c r="U410" s="304">
        <f>+U409+U400+U398</f>
        <v>18487957</v>
      </c>
      <c r="V410" s="304">
        <f>+V409+V400+V398</f>
        <v>13866932</v>
      </c>
      <c r="W410" s="304">
        <f>+W409+W400+W398</f>
        <v>0</v>
      </c>
      <c r="X410" s="304">
        <f>+W410+V410+U410</f>
        <v>32354889</v>
      </c>
      <c r="Y410" s="304">
        <f>+Y409+Y400+Y398</f>
        <v>127988</v>
      </c>
      <c r="Z410" s="304">
        <f>+Z409+Z400+Z398</f>
        <v>3703422</v>
      </c>
      <c r="AA410" s="304">
        <f>+AA409+AA400+AA398</f>
        <v>0</v>
      </c>
      <c r="AB410" s="304">
        <f>+AA410+Z410+Y410</f>
        <v>3831410</v>
      </c>
      <c r="AC410" s="304">
        <f>+AC409+AC400+AC398</f>
        <v>18615945</v>
      </c>
      <c r="AD410" s="304">
        <f>+AD409+AD400+AD398</f>
        <v>17570354</v>
      </c>
      <c r="AE410" s="304">
        <f>+AE409+AE400+AE398</f>
        <v>0</v>
      </c>
      <c r="AF410" s="304">
        <f>+AE410+AD410+AC410</f>
        <v>36186299</v>
      </c>
    </row>
    <row r="411" spans="1:34" ht="17.25" customHeight="1" x14ac:dyDescent="0.2">
      <c r="A411" s="142"/>
      <c r="B411" s="305" t="s">
        <v>157</v>
      </c>
      <c r="C411" s="305"/>
      <c r="D411" s="30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306" t="s">
        <v>142</v>
      </c>
      <c r="Q411" s="2"/>
      <c r="R411" s="2"/>
      <c r="S411" s="2"/>
      <c r="T411" s="2"/>
      <c r="U411" s="2"/>
      <c r="V411" s="2"/>
      <c r="W411" s="2"/>
      <c r="X411" s="306" t="s">
        <v>142</v>
      </c>
      <c r="Y411" s="2"/>
      <c r="Z411" s="2"/>
      <c r="AA411" s="2"/>
      <c r="AB411" s="2"/>
      <c r="AC411" s="2"/>
      <c r="AD411" s="2"/>
      <c r="AE411" s="2"/>
      <c r="AF411" s="306" t="s">
        <v>142</v>
      </c>
    </row>
    <row r="412" spans="1:34" ht="17.25" hidden="1" customHeight="1" outlineLevel="1" x14ac:dyDescent="0.2">
      <c r="A412" s="142"/>
      <c r="B412" s="22"/>
      <c r="C412" s="23"/>
      <c r="D412" s="23"/>
      <c r="E412" s="24">
        <f>+E398-E368</f>
        <v>0</v>
      </c>
      <c r="F412" s="24">
        <f>+F370+F386-F368</f>
        <v>0</v>
      </c>
      <c r="G412" s="24">
        <f>+G370+G386-G368</f>
        <v>0</v>
      </c>
      <c r="H412" s="24">
        <f>+H370+H386-H368</f>
        <v>0</v>
      </c>
      <c r="I412" s="24">
        <f t="shared" ref="I412" si="492">+I398-I368</f>
        <v>0</v>
      </c>
      <c r="J412" s="24">
        <f t="shared" ref="J412:L412" si="493">+J370+J386-J368</f>
        <v>0</v>
      </c>
      <c r="K412" s="24">
        <f t="shared" si="493"/>
        <v>0</v>
      </c>
      <c r="L412" s="24">
        <f t="shared" si="493"/>
        <v>0</v>
      </c>
      <c r="M412" s="24">
        <f t="shared" ref="M412" si="494">+M398-M368</f>
        <v>0</v>
      </c>
      <c r="N412" s="24">
        <f t="shared" ref="N412:P412" si="495">+N370+N386-N368</f>
        <v>0</v>
      </c>
      <c r="O412" s="24">
        <f t="shared" si="495"/>
        <v>0</v>
      </c>
      <c r="P412" s="24">
        <f t="shared" si="495"/>
        <v>0</v>
      </c>
      <c r="Q412" s="24">
        <f t="shared" ref="Q412:U412" si="496">+Q398-Q368</f>
        <v>0</v>
      </c>
      <c r="R412" s="24">
        <f t="shared" ref="R412:T412" si="497">+R370+R386-R368</f>
        <v>0</v>
      </c>
      <c r="S412" s="24">
        <f t="shared" si="497"/>
        <v>0</v>
      </c>
      <c r="T412" s="24">
        <f t="shared" si="497"/>
        <v>0</v>
      </c>
      <c r="U412" s="24">
        <f t="shared" si="496"/>
        <v>0</v>
      </c>
      <c r="V412" s="24">
        <f t="shared" ref="V412:X412" si="498">+V370+V386-V368</f>
        <v>0</v>
      </c>
      <c r="W412" s="24">
        <f t="shared" si="498"/>
        <v>0</v>
      </c>
      <c r="X412" s="24">
        <f t="shared" si="498"/>
        <v>0</v>
      </c>
      <c r="Y412" s="24">
        <f t="shared" ref="Y412" si="499">+Y398-Y368</f>
        <v>0</v>
      </c>
      <c r="Z412" s="24">
        <f t="shared" ref="Z412:AB412" si="500">+Z370+Z386-Z368</f>
        <v>0</v>
      </c>
      <c r="AA412" s="24">
        <f t="shared" si="500"/>
        <v>0</v>
      </c>
      <c r="AB412" s="24">
        <f t="shared" si="500"/>
        <v>0</v>
      </c>
      <c r="AC412" s="24">
        <f t="shared" ref="AC412" si="501">+AC398-AC368</f>
        <v>0</v>
      </c>
      <c r="AD412" s="24">
        <f t="shared" ref="AD412:AF412" si="502">+AD370+AD386-AD368</f>
        <v>0</v>
      </c>
      <c r="AE412" s="24">
        <f t="shared" si="502"/>
        <v>0</v>
      </c>
      <c r="AF412" s="24">
        <f t="shared" si="502"/>
        <v>0</v>
      </c>
    </row>
    <row r="413" spans="1:34" ht="17.25" hidden="1" customHeight="1" outlineLevel="1" x14ac:dyDescent="0.2">
      <c r="A413" s="142"/>
      <c r="B413" s="25" t="s">
        <v>89</v>
      </c>
      <c r="C413" s="14"/>
      <c r="D413" s="14"/>
      <c r="E413" s="311" t="str">
        <f>+E6</f>
        <v>Eredeti terv
2026. év</v>
      </c>
      <c r="F413" s="311"/>
      <c r="G413" s="311"/>
      <c r="H413" s="311"/>
      <c r="I413" s="311" t="str">
        <f>+I6</f>
        <v>1. változtatás adatai</v>
      </c>
      <c r="J413" s="311"/>
      <c r="K413" s="311"/>
      <c r="L413" s="311"/>
      <c r="M413" s="139" t="str">
        <f>+M6</f>
        <v>1. Módosított előirányzat
2026. év</v>
      </c>
      <c r="N413" s="131"/>
      <c r="O413" s="131"/>
      <c r="P413" s="140"/>
      <c r="Q413" s="139" t="str">
        <f t="shared" ref="Q413" si="503">+Q6</f>
        <v>változás: 2.</v>
      </c>
      <c r="R413" s="131"/>
      <c r="S413" s="131"/>
      <c r="T413" s="140"/>
      <c r="U413" s="139" t="str">
        <f t="shared" ref="U413" si="504">+U6</f>
        <v>2. Módosított előirányzat
2026. év</v>
      </c>
      <c r="V413" s="131"/>
      <c r="W413" s="131"/>
      <c r="X413" s="140"/>
      <c r="Y413" s="139" t="str">
        <f t="shared" ref="Y413:AC413" si="505">+Y6</f>
        <v>módosítás: 3.</v>
      </c>
      <c r="Z413" s="131"/>
      <c r="AA413" s="131"/>
      <c r="AB413" s="140"/>
      <c r="AC413" s="139" t="str">
        <f t="shared" si="505"/>
        <v>3. Módosított előirányzat
2026. év</v>
      </c>
      <c r="AD413" s="131"/>
      <c r="AE413" s="131"/>
      <c r="AF413" s="140"/>
    </row>
    <row r="414" spans="1:34" ht="17.25" hidden="1" customHeight="1" outlineLevel="1" x14ac:dyDescent="0.2">
      <c r="A414" s="142"/>
      <c r="B414" s="26"/>
      <c r="C414" s="27">
        <v>5</v>
      </c>
      <c r="D414" s="28" t="s">
        <v>90</v>
      </c>
      <c r="E414" s="29">
        <v>9091154</v>
      </c>
      <c r="F414" s="29">
        <v>576847</v>
      </c>
      <c r="G414" s="29">
        <v>0</v>
      </c>
      <c r="H414" s="29">
        <f t="shared" ref="H414" si="506">+G414+F414+E414</f>
        <v>9668001</v>
      </c>
      <c r="I414" s="29">
        <v>347833</v>
      </c>
      <c r="J414" s="29">
        <v>6400</v>
      </c>
      <c r="K414" s="29">
        <v>0</v>
      </c>
      <c r="L414" s="29">
        <f t="shared" ref="L414" si="507">+K414+J414+I414</f>
        <v>354233</v>
      </c>
      <c r="M414" s="29">
        <v>9438987</v>
      </c>
      <c r="N414" s="29">
        <v>583247</v>
      </c>
      <c r="O414" s="29">
        <v>0</v>
      </c>
      <c r="P414" s="29">
        <f t="shared" ref="P414" si="508">+O414+N414+M414</f>
        <v>10022234</v>
      </c>
      <c r="Q414" s="29">
        <v>56456</v>
      </c>
      <c r="R414" s="29">
        <v>12696</v>
      </c>
      <c r="S414" s="29">
        <v>0</v>
      </c>
      <c r="T414" s="29">
        <f t="shared" ref="T414" si="509">+S414+R414+Q414</f>
        <v>69152</v>
      </c>
      <c r="U414" s="29">
        <v>9495443</v>
      </c>
      <c r="V414" s="29">
        <v>595943</v>
      </c>
      <c r="W414" s="29">
        <v>0</v>
      </c>
      <c r="X414" s="29">
        <f t="shared" ref="X414" si="510">+W414+V414+U414</f>
        <v>10091386</v>
      </c>
      <c r="Y414" s="29">
        <v>120881</v>
      </c>
      <c r="Z414" s="29">
        <v>0</v>
      </c>
      <c r="AA414" s="29">
        <v>0</v>
      </c>
      <c r="AB414" s="29">
        <f t="shared" ref="AB414" si="511">+AA414+Z414+Y414</f>
        <v>120881</v>
      </c>
      <c r="AC414" s="29">
        <v>9616324</v>
      </c>
      <c r="AD414" s="29">
        <v>595943</v>
      </c>
      <c r="AE414" s="29">
        <v>0</v>
      </c>
      <c r="AF414" s="29">
        <f t="shared" ref="AF414" si="512">+AE414+AD414+AC414</f>
        <v>10212267</v>
      </c>
    </row>
    <row r="415" spans="1:34" ht="17.25" hidden="1" customHeight="1" outlineLevel="1" x14ac:dyDescent="0.2">
      <c r="A415" s="142"/>
      <c r="B415" s="30"/>
      <c r="C415" s="31">
        <v>9</v>
      </c>
      <c r="D415" s="32" t="s">
        <v>91</v>
      </c>
      <c r="E415" s="33">
        <v>1044433</v>
      </c>
      <c r="F415" s="33">
        <v>304272</v>
      </c>
      <c r="G415" s="33">
        <v>0</v>
      </c>
      <c r="H415" s="33">
        <f>+E415+F415+G415</f>
        <v>1348705</v>
      </c>
      <c r="I415" s="33">
        <v>90205</v>
      </c>
      <c r="J415" s="33">
        <v>-45720</v>
      </c>
      <c r="K415" s="33">
        <v>0</v>
      </c>
      <c r="L415" s="33">
        <f t="shared" ref="L415:L416" si="513">+I415+J415+K415</f>
        <v>44485</v>
      </c>
      <c r="M415" s="33">
        <v>1134638</v>
      </c>
      <c r="N415" s="33">
        <v>258552</v>
      </c>
      <c r="O415" s="33">
        <v>0</v>
      </c>
      <c r="P415" s="33">
        <f t="shared" ref="P415:P416" si="514">+M415+N415+O415</f>
        <v>1393190</v>
      </c>
      <c r="Q415" s="33">
        <v>-34041</v>
      </c>
      <c r="R415" s="33">
        <v>0</v>
      </c>
      <c r="S415" s="33">
        <v>0</v>
      </c>
      <c r="T415" s="33">
        <f t="shared" ref="T415:T416" si="515">+Q415+R415+S415</f>
        <v>-34041</v>
      </c>
      <c r="U415" s="33">
        <v>1100597</v>
      </c>
      <c r="V415" s="33">
        <v>258552</v>
      </c>
      <c r="W415" s="33">
        <v>0</v>
      </c>
      <c r="X415" s="33">
        <f t="shared" ref="X415:X416" si="516">+U415+V415+W415</f>
        <v>1359149</v>
      </c>
      <c r="Y415" s="33">
        <v>-55847</v>
      </c>
      <c r="Z415" s="33">
        <v>0</v>
      </c>
      <c r="AA415" s="33">
        <v>0</v>
      </c>
      <c r="AB415" s="33">
        <f t="shared" ref="AB415:AB416" si="517">+Y415+Z415+AA415</f>
        <v>-55847</v>
      </c>
      <c r="AC415" s="33">
        <v>1044750</v>
      </c>
      <c r="AD415" s="33">
        <v>258552</v>
      </c>
      <c r="AE415" s="33">
        <v>0</v>
      </c>
      <c r="AF415" s="33">
        <f t="shared" ref="AF415:AF416" si="518">+AC415+AD415+AE415</f>
        <v>1303302</v>
      </c>
    </row>
    <row r="416" spans="1:34" ht="17.25" hidden="1" customHeight="1" outlineLevel="1" x14ac:dyDescent="0.2">
      <c r="A416" s="142"/>
      <c r="B416" s="30"/>
      <c r="C416" s="31">
        <v>8</v>
      </c>
      <c r="D416" s="32" t="s">
        <v>92</v>
      </c>
      <c r="E416" s="33">
        <v>3112926</v>
      </c>
      <c r="F416" s="33">
        <v>153844</v>
      </c>
      <c r="G416" s="33">
        <v>0</v>
      </c>
      <c r="H416" s="33">
        <f>+E416+F416+G416</f>
        <v>3266770</v>
      </c>
      <c r="I416" s="33">
        <v>9445</v>
      </c>
      <c r="J416" s="33">
        <v>23270</v>
      </c>
      <c r="K416" s="33">
        <v>0</v>
      </c>
      <c r="L416" s="33">
        <f t="shared" si="513"/>
        <v>32715</v>
      </c>
      <c r="M416" s="33">
        <v>3122371</v>
      </c>
      <c r="N416" s="33">
        <v>177114</v>
      </c>
      <c r="O416" s="33">
        <v>0</v>
      </c>
      <c r="P416" s="33">
        <f t="shared" si="514"/>
        <v>3299485</v>
      </c>
      <c r="Q416" s="33">
        <v>0</v>
      </c>
      <c r="R416" s="33">
        <v>0</v>
      </c>
      <c r="S416" s="33">
        <v>0</v>
      </c>
      <c r="T416" s="33">
        <f t="shared" si="515"/>
        <v>0</v>
      </c>
      <c r="U416" s="33">
        <v>3122371</v>
      </c>
      <c r="V416" s="33">
        <v>177114</v>
      </c>
      <c r="W416" s="33">
        <v>0</v>
      </c>
      <c r="X416" s="33">
        <f t="shared" si="516"/>
        <v>3299485</v>
      </c>
      <c r="Y416" s="33">
        <v>24779</v>
      </c>
      <c r="Z416" s="33">
        <v>-8452</v>
      </c>
      <c r="AA416" s="33">
        <v>0</v>
      </c>
      <c r="AB416" s="33">
        <f t="shared" si="517"/>
        <v>16327</v>
      </c>
      <c r="AC416" s="33">
        <v>3147150</v>
      </c>
      <c r="AD416" s="33">
        <v>168662</v>
      </c>
      <c r="AE416" s="33">
        <v>0</v>
      </c>
      <c r="AF416" s="33">
        <f t="shared" si="518"/>
        <v>3315812</v>
      </c>
    </row>
    <row r="417" spans="1:32" ht="17.25" hidden="1" customHeight="1" outlineLevel="1" x14ac:dyDescent="0.2">
      <c r="A417" s="142"/>
      <c r="B417" s="30"/>
      <c r="C417" s="31">
        <v>12</v>
      </c>
      <c r="D417" s="32" t="s">
        <v>16</v>
      </c>
      <c r="E417" s="33">
        <v>281870</v>
      </c>
      <c r="F417" s="33">
        <v>493518</v>
      </c>
      <c r="G417" s="33">
        <v>0</v>
      </c>
      <c r="H417" s="33">
        <f>+G417+F417+E417</f>
        <v>775388</v>
      </c>
      <c r="I417" s="33">
        <v>3258</v>
      </c>
      <c r="J417" s="33">
        <v>75325</v>
      </c>
      <c r="K417" s="33">
        <v>0</v>
      </c>
      <c r="L417" s="33">
        <f t="shared" ref="L417:L421" si="519">+K417+J417+I417</f>
        <v>78583</v>
      </c>
      <c r="M417" s="33">
        <v>285128</v>
      </c>
      <c r="N417" s="33">
        <v>568843</v>
      </c>
      <c r="O417" s="33">
        <v>0</v>
      </c>
      <c r="P417" s="33">
        <f t="shared" ref="P417:P421" si="520">+O417+N417+M417</f>
        <v>853971</v>
      </c>
      <c r="Q417" s="33">
        <v>17299</v>
      </c>
      <c r="R417" s="33">
        <v>389</v>
      </c>
      <c r="S417" s="33">
        <v>0</v>
      </c>
      <c r="T417" s="33">
        <f t="shared" ref="T417:T421" si="521">+S417+R417+Q417</f>
        <v>17688</v>
      </c>
      <c r="U417" s="33">
        <v>302427</v>
      </c>
      <c r="V417" s="33">
        <v>569232</v>
      </c>
      <c r="W417" s="33">
        <v>0</v>
      </c>
      <c r="X417" s="33">
        <f t="shared" ref="X417:X421" si="522">+W417+V417+U417</f>
        <v>871659</v>
      </c>
      <c r="Y417" s="33">
        <v>8368</v>
      </c>
      <c r="Z417" s="33">
        <v>-1429</v>
      </c>
      <c r="AA417" s="33">
        <v>0</v>
      </c>
      <c r="AB417" s="33">
        <f t="shared" ref="AB417:AB421" si="523">+AA417+Z417+Y417</f>
        <v>6939</v>
      </c>
      <c r="AC417" s="33">
        <v>310795</v>
      </c>
      <c r="AD417" s="33">
        <v>567803</v>
      </c>
      <c r="AE417" s="33">
        <v>0</v>
      </c>
      <c r="AF417" s="33">
        <f t="shared" ref="AF417:AF421" si="524">+AE417+AD417+AC417</f>
        <v>878598</v>
      </c>
    </row>
    <row r="418" spans="1:32" ht="17.25" hidden="1" customHeight="1" outlineLevel="1" x14ac:dyDescent="0.2">
      <c r="A418" s="142"/>
      <c r="B418" s="30"/>
      <c r="C418" s="31"/>
      <c r="D418" s="34" t="s">
        <v>76</v>
      </c>
      <c r="E418" s="33">
        <v>0</v>
      </c>
      <c r="F418" s="33">
        <v>0</v>
      </c>
      <c r="G418" s="33">
        <v>0</v>
      </c>
      <c r="H418" s="33">
        <f>+G418+F418+E418</f>
        <v>0</v>
      </c>
      <c r="I418" s="33">
        <v>0</v>
      </c>
      <c r="J418" s="33">
        <v>0</v>
      </c>
      <c r="K418" s="33">
        <v>0</v>
      </c>
      <c r="L418" s="33">
        <f t="shared" si="519"/>
        <v>0</v>
      </c>
      <c r="M418" s="33">
        <v>0</v>
      </c>
      <c r="N418" s="33">
        <v>0</v>
      </c>
      <c r="O418" s="33">
        <v>0</v>
      </c>
      <c r="P418" s="33">
        <f t="shared" si="520"/>
        <v>0</v>
      </c>
      <c r="Q418" s="33">
        <v>0</v>
      </c>
      <c r="R418" s="33">
        <v>0</v>
      </c>
      <c r="S418" s="33">
        <v>0</v>
      </c>
      <c r="T418" s="33">
        <f t="shared" si="521"/>
        <v>0</v>
      </c>
      <c r="U418" s="33">
        <v>0</v>
      </c>
      <c r="V418" s="33">
        <v>0</v>
      </c>
      <c r="W418" s="33">
        <v>0</v>
      </c>
      <c r="X418" s="33">
        <f t="shared" si="522"/>
        <v>0</v>
      </c>
      <c r="Y418" s="33">
        <v>0</v>
      </c>
      <c r="Z418" s="33">
        <v>0</v>
      </c>
      <c r="AA418" s="33">
        <v>0</v>
      </c>
      <c r="AB418" s="33">
        <f t="shared" si="523"/>
        <v>0</v>
      </c>
      <c r="AC418" s="33">
        <v>0</v>
      </c>
      <c r="AD418" s="33">
        <v>0</v>
      </c>
      <c r="AE418" s="33">
        <v>0</v>
      </c>
      <c r="AF418" s="33">
        <f t="shared" si="524"/>
        <v>0</v>
      </c>
    </row>
    <row r="419" spans="1:32" ht="17.25" hidden="1" customHeight="1" outlineLevel="1" x14ac:dyDescent="0.2">
      <c r="A419" s="142"/>
      <c r="B419" s="30"/>
      <c r="C419" s="31">
        <v>13</v>
      </c>
      <c r="D419" s="32" t="s">
        <v>77</v>
      </c>
      <c r="E419" s="33">
        <v>495916</v>
      </c>
      <c r="F419" s="33">
        <v>5780</v>
      </c>
      <c r="G419" s="33">
        <v>0</v>
      </c>
      <c r="H419" s="33">
        <f>+G419+F419+E419</f>
        <v>501696</v>
      </c>
      <c r="I419" s="33">
        <v>34347</v>
      </c>
      <c r="J419" s="33">
        <v>98942</v>
      </c>
      <c r="K419" s="33">
        <v>0</v>
      </c>
      <c r="L419" s="33">
        <f t="shared" si="519"/>
        <v>133289</v>
      </c>
      <c r="M419" s="33">
        <v>530263</v>
      </c>
      <c r="N419" s="33">
        <v>104722</v>
      </c>
      <c r="O419" s="33">
        <v>0</v>
      </c>
      <c r="P419" s="33">
        <f t="shared" si="520"/>
        <v>634985</v>
      </c>
      <c r="Q419" s="33">
        <v>-349</v>
      </c>
      <c r="R419" s="33">
        <v>0</v>
      </c>
      <c r="S419" s="33">
        <v>0</v>
      </c>
      <c r="T419" s="33">
        <f t="shared" si="521"/>
        <v>-349</v>
      </c>
      <c r="U419" s="33">
        <v>529914</v>
      </c>
      <c r="V419" s="33">
        <v>104722</v>
      </c>
      <c r="W419" s="33">
        <v>0</v>
      </c>
      <c r="X419" s="33">
        <f t="shared" si="522"/>
        <v>634636</v>
      </c>
      <c r="Y419" s="33">
        <v>-1243</v>
      </c>
      <c r="Z419" s="33">
        <v>0</v>
      </c>
      <c r="AA419" s="33">
        <v>0</v>
      </c>
      <c r="AB419" s="33">
        <f t="shared" si="523"/>
        <v>-1243</v>
      </c>
      <c r="AC419" s="33">
        <v>528671</v>
      </c>
      <c r="AD419" s="33">
        <v>104722</v>
      </c>
      <c r="AE419" s="33">
        <v>0</v>
      </c>
      <c r="AF419" s="33">
        <f t="shared" si="524"/>
        <v>633393</v>
      </c>
    </row>
    <row r="420" spans="1:32" ht="17.25" hidden="1" customHeight="1" outlineLevel="1" x14ac:dyDescent="0.2">
      <c r="A420" s="142"/>
      <c r="B420" s="30"/>
      <c r="C420" s="31"/>
      <c r="D420" s="34" t="s">
        <v>78</v>
      </c>
      <c r="E420" s="33">
        <v>0</v>
      </c>
      <c r="F420" s="33">
        <v>0</v>
      </c>
      <c r="G420" s="33">
        <v>0</v>
      </c>
      <c r="H420" s="33">
        <f>+G420+F420+E420</f>
        <v>0</v>
      </c>
      <c r="I420" s="33">
        <v>0</v>
      </c>
      <c r="J420" s="33">
        <v>0</v>
      </c>
      <c r="K420" s="33">
        <v>0</v>
      </c>
      <c r="L420" s="33">
        <f t="shared" si="519"/>
        <v>0</v>
      </c>
      <c r="M420" s="33">
        <v>0</v>
      </c>
      <c r="N420" s="33">
        <v>0</v>
      </c>
      <c r="O420" s="33">
        <v>0</v>
      </c>
      <c r="P420" s="33">
        <f t="shared" si="520"/>
        <v>0</v>
      </c>
      <c r="Q420" s="33">
        <v>0</v>
      </c>
      <c r="R420" s="33">
        <v>0</v>
      </c>
      <c r="S420" s="33">
        <v>0</v>
      </c>
      <c r="T420" s="33">
        <f t="shared" si="521"/>
        <v>0</v>
      </c>
      <c r="U420" s="33">
        <v>0</v>
      </c>
      <c r="V420" s="33">
        <v>0</v>
      </c>
      <c r="W420" s="33">
        <v>0</v>
      </c>
      <c r="X420" s="33">
        <f t="shared" si="522"/>
        <v>0</v>
      </c>
      <c r="Y420" s="33">
        <v>0</v>
      </c>
      <c r="Z420" s="33">
        <v>0</v>
      </c>
      <c r="AA420" s="33">
        <v>0</v>
      </c>
      <c r="AB420" s="33">
        <f t="shared" si="523"/>
        <v>0</v>
      </c>
      <c r="AC420" s="33">
        <v>0</v>
      </c>
      <c r="AD420" s="33">
        <v>0</v>
      </c>
      <c r="AE420" s="33">
        <v>0</v>
      </c>
      <c r="AF420" s="33">
        <f t="shared" si="524"/>
        <v>0</v>
      </c>
    </row>
    <row r="421" spans="1:32" ht="17.25" hidden="1" customHeight="1" outlineLevel="1" x14ac:dyDescent="0.2">
      <c r="A421" s="142"/>
      <c r="B421" s="35"/>
      <c r="C421" s="36">
        <v>16</v>
      </c>
      <c r="D421" s="37" t="s">
        <v>79</v>
      </c>
      <c r="E421" s="38">
        <v>0</v>
      </c>
      <c r="F421" s="38">
        <v>259087</v>
      </c>
      <c r="G421" s="38">
        <v>0</v>
      </c>
      <c r="H421" s="38">
        <f>+G421+F421+E421</f>
        <v>259087</v>
      </c>
      <c r="I421" s="38">
        <v>0</v>
      </c>
      <c r="J421" s="38">
        <v>0</v>
      </c>
      <c r="K421" s="38">
        <v>0</v>
      </c>
      <c r="L421" s="38">
        <f t="shared" si="519"/>
        <v>0</v>
      </c>
      <c r="M421" s="38">
        <v>0</v>
      </c>
      <c r="N421" s="38">
        <v>259087</v>
      </c>
      <c r="O421" s="38">
        <v>0</v>
      </c>
      <c r="P421" s="38">
        <f t="shared" si="520"/>
        <v>259087</v>
      </c>
      <c r="Q421" s="38">
        <v>0</v>
      </c>
      <c r="R421" s="38">
        <v>0</v>
      </c>
      <c r="S421" s="38">
        <v>0</v>
      </c>
      <c r="T421" s="38">
        <f t="shared" si="521"/>
        <v>0</v>
      </c>
      <c r="U421" s="38">
        <v>0</v>
      </c>
      <c r="V421" s="38">
        <v>259087</v>
      </c>
      <c r="W421" s="38">
        <v>0</v>
      </c>
      <c r="X421" s="38">
        <f t="shared" si="522"/>
        <v>259087</v>
      </c>
      <c r="Y421" s="38">
        <v>0</v>
      </c>
      <c r="Z421" s="38">
        <v>0</v>
      </c>
      <c r="AA421" s="38">
        <v>0</v>
      </c>
      <c r="AB421" s="38">
        <f t="shared" si="523"/>
        <v>0</v>
      </c>
      <c r="AC421" s="38">
        <v>0</v>
      </c>
      <c r="AD421" s="38">
        <v>259087</v>
      </c>
      <c r="AE421" s="38">
        <v>0</v>
      </c>
      <c r="AF421" s="38">
        <f t="shared" si="524"/>
        <v>259087</v>
      </c>
    </row>
    <row r="422" spans="1:32" ht="17.25" hidden="1" customHeight="1" outlineLevel="1" x14ac:dyDescent="0.2">
      <c r="A422" s="142"/>
      <c r="B422" s="22"/>
      <c r="C422" s="23"/>
      <c r="D422" s="23"/>
      <c r="E422" s="23"/>
      <c r="F422" s="23"/>
      <c r="G422" s="23"/>
      <c r="H422" s="24"/>
      <c r="I422" s="23"/>
      <c r="J422" s="23"/>
      <c r="K422" s="23"/>
      <c r="L422" s="24"/>
      <c r="M422" s="23"/>
      <c r="N422" s="23"/>
      <c r="O422" s="23"/>
      <c r="P422" s="24"/>
      <c r="Q422" s="23"/>
      <c r="R422" s="23"/>
      <c r="S422" s="23"/>
      <c r="T422" s="24"/>
      <c r="U422" s="23"/>
      <c r="V422" s="23"/>
      <c r="W422" s="23"/>
      <c r="X422" s="24"/>
      <c r="Y422" s="23"/>
      <c r="Z422" s="23"/>
      <c r="AA422" s="23"/>
      <c r="AB422" s="24"/>
      <c r="AC422" s="23"/>
      <c r="AD422" s="23"/>
      <c r="AE422" s="23"/>
      <c r="AF422" s="24"/>
    </row>
    <row r="423" spans="1:32" ht="17.25" hidden="1" customHeight="1" outlineLevel="1" x14ac:dyDescent="0.2">
      <c r="A423" s="142"/>
      <c r="B423" s="39" t="s">
        <v>93</v>
      </c>
      <c r="C423" s="40"/>
      <c r="D423" s="40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1"/>
      <c r="AC423" s="131"/>
      <c r="AD423" s="131"/>
      <c r="AE423" s="131"/>
      <c r="AF423" s="131"/>
    </row>
    <row r="424" spans="1:32" ht="17.25" hidden="1" customHeight="1" outlineLevel="1" x14ac:dyDescent="0.2">
      <c r="A424" s="142"/>
      <c r="B424" s="41"/>
      <c r="C424" s="42" t="s">
        <v>109</v>
      </c>
      <c r="D424" s="43" t="s">
        <v>90</v>
      </c>
      <c r="E424" s="44">
        <f>+E414-E406</f>
        <v>0</v>
      </c>
      <c r="F424" s="44">
        <f>+F414-F406</f>
        <v>0</v>
      </c>
      <c r="G424" s="44">
        <f>+G414-G406</f>
        <v>0</v>
      </c>
      <c r="H424" s="44">
        <f>+H414-H406</f>
        <v>0</v>
      </c>
      <c r="I424" s="44">
        <f t="shared" ref="I424:P424" si="525">+I414-I406</f>
        <v>0</v>
      </c>
      <c r="J424" s="44">
        <f t="shared" si="525"/>
        <v>0</v>
      </c>
      <c r="K424" s="44">
        <f t="shared" si="525"/>
        <v>0</v>
      </c>
      <c r="L424" s="44">
        <f t="shared" si="525"/>
        <v>0</v>
      </c>
      <c r="M424" s="44">
        <f t="shared" si="525"/>
        <v>0</v>
      </c>
      <c r="N424" s="44">
        <f t="shared" si="525"/>
        <v>0</v>
      </c>
      <c r="O424" s="44">
        <f t="shared" si="525"/>
        <v>0</v>
      </c>
      <c r="P424" s="44">
        <f t="shared" si="525"/>
        <v>0</v>
      </c>
      <c r="Q424" s="44">
        <f t="shared" ref="Q424:X424" si="526">+Q414-Q406</f>
        <v>0</v>
      </c>
      <c r="R424" s="44">
        <f t="shared" si="526"/>
        <v>0</v>
      </c>
      <c r="S424" s="44">
        <f t="shared" si="526"/>
        <v>0</v>
      </c>
      <c r="T424" s="44">
        <f t="shared" si="526"/>
        <v>0</v>
      </c>
      <c r="U424" s="44">
        <f t="shared" si="526"/>
        <v>0</v>
      </c>
      <c r="V424" s="44">
        <f t="shared" si="526"/>
        <v>0</v>
      </c>
      <c r="W424" s="44">
        <f t="shared" si="526"/>
        <v>0</v>
      </c>
      <c r="X424" s="44">
        <f t="shared" si="526"/>
        <v>0</v>
      </c>
      <c r="Y424" s="44">
        <f t="shared" ref="Y424:AF424" si="527">+Y414-Y406</f>
        <v>0</v>
      </c>
      <c r="Z424" s="44">
        <f t="shared" si="527"/>
        <v>0</v>
      </c>
      <c r="AA424" s="44">
        <f t="shared" si="527"/>
        <v>0</v>
      </c>
      <c r="AB424" s="44">
        <f t="shared" si="527"/>
        <v>0</v>
      </c>
      <c r="AC424" s="44">
        <f t="shared" si="527"/>
        <v>0</v>
      </c>
      <c r="AD424" s="44">
        <f t="shared" si="527"/>
        <v>0</v>
      </c>
      <c r="AE424" s="44">
        <f t="shared" si="527"/>
        <v>0</v>
      </c>
      <c r="AF424" s="44">
        <f t="shared" si="527"/>
        <v>0</v>
      </c>
    </row>
    <row r="425" spans="1:32" ht="17.25" hidden="1" customHeight="1" outlineLevel="1" x14ac:dyDescent="0.2">
      <c r="A425" s="142"/>
      <c r="B425" s="45"/>
      <c r="C425" s="46" t="s">
        <v>110</v>
      </c>
      <c r="D425" s="47" t="s">
        <v>91</v>
      </c>
      <c r="E425" s="48">
        <f>(E382+E397)-E415</f>
        <v>0</v>
      </c>
      <c r="F425" s="48">
        <f>(F382+F397)-F415</f>
        <v>0</v>
      </c>
      <c r="G425" s="48">
        <f>(G382+G397)-G415</f>
        <v>0</v>
      </c>
      <c r="H425" s="48">
        <f>(H382+H397)-H415</f>
        <v>0</v>
      </c>
      <c r="I425" s="48">
        <f t="shared" ref="I425:P425" si="528">(I382+I397)-I415</f>
        <v>0</v>
      </c>
      <c r="J425" s="48">
        <f t="shared" si="528"/>
        <v>0</v>
      </c>
      <c r="K425" s="48">
        <f t="shared" si="528"/>
        <v>0</v>
      </c>
      <c r="L425" s="48">
        <f t="shared" si="528"/>
        <v>0</v>
      </c>
      <c r="M425" s="48">
        <f t="shared" si="528"/>
        <v>0</v>
      </c>
      <c r="N425" s="48">
        <f t="shared" si="528"/>
        <v>0</v>
      </c>
      <c r="O425" s="48">
        <f t="shared" si="528"/>
        <v>0</v>
      </c>
      <c r="P425" s="48">
        <f t="shared" si="528"/>
        <v>0</v>
      </c>
      <c r="Q425" s="48">
        <f t="shared" ref="Q425:X425" si="529">(Q382+Q397)-Q415</f>
        <v>0</v>
      </c>
      <c r="R425" s="48">
        <f t="shared" si="529"/>
        <v>0</v>
      </c>
      <c r="S425" s="48">
        <f t="shared" si="529"/>
        <v>0</v>
      </c>
      <c r="T425" s="48">
        <f t="shared" si="529"/>
        <v>0</v>
      </c>
      <c r="U425" s="48">
        <f t="shared" si="529"/>
        <v>0</v>
      </c>
      <c r="V425" s="48">
        <f t="shared" si="529"/>
        <v>0</v>
      </c>
      <c r="W425" s="48">
        <f t="shared" si="529"/>
        <v>0</v>
      </c>
      <c r="X425" s="48">
        <f t="shared" si="529"/>
        <v>0</v>
      </c>
      <c r="Y425" s="48">
        <f t="shared" ref="Y425:AF425" si="530">(Y382+Y397)-Y415</f>
        <v>0</v>
      </c>
      <c r="Z425" s="48">
        <f t="shared" si="530"/>
        <v>0</v>
      </c>
      <c r="AA425" s="48">
        <f t="shared" si="530"/>
        <v>0</v>
      </c>
      <c r="AB425" s="48">
        <f t="shared" si="530"/>
        <v>0</v>
      </c>
      <c r="AC425" s="48">
        <f t="shared" si="530"/>
        <v>0</v>
      </c>
      <c r="AD425" s="48">
        <f t="shared" si="530"/>
        <v>0</v>
      </c>
      <c r="AE425" s="48">
        <f t="shared" si="530"/>
        <v>0</v>
      </c>
      <c r="AF425" s="48">
        <f t="shared" si="530"/>
        <v>0</v>
      </c>
    </row>
    <row r="426" spans="1:32" ht="17.25" hidden="1" customHeight="1" outlineLevel="1" x14ac:dyDescent="0.2">
      <c r="A426" s="142"/>
      <c r="B426" s="45"/>
      <c r="C426" s="46" t="s">
        <v>111</v>
      </c>
      <c r="D426" s="47" t="s">
        <v>92</v>
      </c>
      <c r="E426" s="48">
        <f>+E383-E416</f>
        <v>0</v>
      </c>
      <c r="F426" s="48">
        <f>+F383-F416</f>
        <v>0</v>
      </c>
      <c r="G426" s="48">
        <f>+G383-G416</f>
        <v>0</v>
      </c>
      <c r="H426" s="48">
        <f>+H383-H416</f>
        <v>0</v>
      </c>
      <c r="I426" s="48">
        <f t="shared" ref="I426:P426" si="531">+I383-I416</f>
        <v>0</v>
      </c>
      <c r="J426" s="48">
        <f t="shared" si="531"/>
        <v>0</v>
      </c>
      <c r="K426" s="48">
        <f t="shared" si="531"/>
        <v>0</v>
      </c>
      <c r="L426" s="48">
        <f t="shared" si="531"/>
        <v>0</v>
      </c>
      <c r="M426" s="48">
        <f t="shared" si="531"/>
        <v>0</v>
      </c>
      <c r="N426" s="48">
        <f t="shared" si="531"/>
        <v>0</v>
      </c>
      <c r="O426" s="48">
        <f t="shared" si="531"/>
        <v>0</v>
      </c>
      <c r="P426" s="48">
        <f t="shared" si="531"/>
        <v>0</v>
      </c>
      <c r="Q426" s="48">
        <f t="shared" ref="Q426:X426" si="532">+Q383-Q416</f>
        <v>0</v>
      </c>
      <c r="R426" s="48">
        <f t="shared" si="532"/>
        <v>0</v>
      </c>
      <c r="S426" s="48">
        <f t="shared" si="532"/>
        <v>0</v>
      </c>
      <c r="T426" s="48">
        <f t="shared" si="532"/>
        <v>0</v>
      </c>
      <c r="U426" s="48">
        <f t="shared" si="532"/>
        <v>0</v>
      </c>
      <c r="V426" s="48">
        <f t="shared" si="532"/>
        <v>0</v>
      </c>
      <c r="W426" s="48">
        <f t="shared" si="532"/>
        <v>0</v>
      </c>
      <c r="X426" s="48">
        <f t="shared" si="532"/>
        <v>0</v>
      </c>
      <c r="Y426" s="48">
        <f t="shared" ref="Y426:AF426" si="533">+Y383-Y416</f>
        <v>0</v>
      </c>
      <c r="Z426" s="48">
        <f t="shared" si="533"/>
        <v>0</v>
      </c>
      <c r="AA426" s="48">
        <f t="shared" si="533"/>
        <v>0</v>
      </c>
      <c r="AB426" s="48">
        <f t="shared" si="533"/>
        <v>0</v>
      </c>
      <c r="AC426" s="48">
        <f t="shared" si="533"/>
        <v>0</v>
      </c>
      <c r="AD426" s="48">
        <f t="shared" si="533"/>
        <v>0</v>
      </c>
      <c r="AE426" s="48">
        <f t="shared" si="533"/>
        <v>0</v>
      </c>
      <c r="AF426" s="48">
        <f t="shared" si="533"/>
        <v>0</v>
      </c>
    </row>
    <row r="427" spans="1:32" ht="17.25" hidden="1" customHeight="1" outlineLevel="1" x14ac:dyDescent="0.2">
      <c r="A427" s="142"/>
      <c r="B427" s="45"/>
      <c r="C427" s="46" t="s">
        <v>112</v>
      </c>
      <c r="D427" s="47" t="s">
        <v>16</v>
      </c>
      <c r="E427" s="48">
        <f>+E387-E417</f>
        <v>0</v>
      </c>
      <c r="F427" s="48">
        <f>+F387-F417</f>
        <v>0</v>
      </c>
      <c r="G427" s="48">
        <f>+G387-G417</f>
        <v>0</v>
      </c>
      <c r="H427" s="48">
        <f>+H387-H417</f>
        <v>0</v>
      </c>
      <c r="I427" s="48">
        <f t="shared" ref="I427:P427" si="534">+I387-I417</f>
        <v>0</v>
      </c>
      <c r="J427" s="48">
        <f t="shared" si="534"/>
        <v>0</v>
      </c>
      <c r="K427" s="48">
        <f t="shared" si="534"/>
        <v>0</v>
      </c>
      <c r="L427" s="48">
        <f t="shared" si="534"/>
        <v>0</v>
      </c>
      <c r="M427" s="48">
        <f t="shared" si="534"/>
        <v>0</v>
      </c>
      <c r="N427" s="48">
        <f t="shared" si="534"/>
        <v>0</v>
      </c>
      <c r="O427" s="48">
        <f t="shared" si="534"/>
        <v>0</v>
      </c>
      <c r="P427" s="48">
        <f t="shared" si="534"/>
        <v>0</v>
      </c>
      <c r="Q427" s="48">
        <f t="shared" ref="Q427:X427" si="535">+Q387-Q417</f>
        <v>0</v>
      </c>
      <c r="R427" s="48">
        <f t="shared" si="535"/>
        <v>0</v>
      </c>
      <c r="S427" s="48">
        <f t="shared" si="535"/>
        <v>0</v>
      </c>
      <c r="T427" s="48">
        <f t="shared" si="535"/>
        <v>0</v>
      </c>
      <c r="U427" s="48">
        <f t="shared" si="535"/>
        <v>0</v>
      </c>
      <c r="V427" s="48">
        <f t="shared" si="535"/>
        <v>0</v>
      </c>
      <c r="W427" s="48">
        <f t="shared" si="535"/>
        <v>0</v>
      </c>
      <c r="X427" s="48">
        <f t="shared" si="535"/>
        <v>0</v>
      </c>
      <c r="Y427" s="48">
        <f t="shared" ref="Y427:AF427" si="536">+Y387-Y417</f>
        <v>0</v>
      </c>
      <c r="Z427" s="48">
        <f t="shared" si="536"/>
        <v>0</v>
      </c>
      <c r="AA427" s="48">
        <f t="shared" si="536"/>
        <v>0</v>
      </c>
      <c r="AB427" s="48">
        <f t="shared" si="536"/>
        <v>0</v>
      </c>
      <c r="AC427" s="48">
        <f t="shared" si="536"/>
        <v>0</v>
      </c>
      <c r="AD427" s="48">
        <f t="shared" si="536"/>
        <v>0</v>
      </c>
      <c r="AE427" s="48">
        <f t="shared" si="536"/>
        <v>0</v>
      </c>
      <c r="AF427" s="48">
        <f t="shared" si="536"/>
        <v>0</v>
      </c>
    </row>
    <row r="428" spans="1:32" ht="17.25" hidden="1" customHeight="1" outlineLevel="1" x14ac:dyDescent="0.2">
      <c r="A428" s="142"/>
      <c r="B428" s="45"/>
      <c r="C428" s="46"/>
      <c r="D428" s="49" t="s">
        <v>76</v>
      </c>
      <c r="E428" s="48">
        <f t="shared" ref="E428:H429" si="537">+E389-E418</f>
        <v>0</v>
      </c>
      <c r="F428" s="48">
        <f t="shared" si="537"/>
        <v>0</v>
      </c>
      <c r="G428" s="48">
        <f t="shared" si="537"/>
        <v>0</v>
      </c>
      <c r="H428" s="48">
        <f t="shared" si="537"/>
        <v>0</v>
      </c>
      <c r="I428" s="48">
        <f t="shared" ref="I428:P428" si="538">+I389-I418</f>
        <v>0</v>
      </c>
      <c r="J428" s="48">
        <f t="shared" si="538"/>
        <v>0</v>
      </c>
      <c r="K428" s="48">
        <f t="shared" si="538"/>
        <v>0</v>
      </c>
      <c r="L428" s="48">
        <f t="shared" si="538"/>
        <v>0</v>
      </c>
      <c r="M428" s="48">
        <f t="shared" si="538"/>
        <v>0</v>
      </c>
      <c r="N428" s="48">
        <f t="shared" si="538"/>
        <v>0</v>
      </c>
      <c r="O428" s="48">
        <f t="shared" si="538"/>
        <v>0</v>
      </c>
      <c r="P428" s="48">
        <f t="shared" si="538"/>
        <v>0</v>
      </c>
      <c r="Q428" s="48">
        <f t="shared" ref="Q428:X428" si="539">+Q389-Q418</f>
        <v>0</v>
      </c>
      <c r="R428" s="48">
        <f t="shared" si="539"/>
        <v>0</v>
      </c>
      <c r="S428" s="48">
        <f t="shared" si="539"/>
        <v>0</v>
      </c>
      <c r="T428" s="48">
        <f t="shared" si="539"/>
        <v>0</v>
      </c>
      <c r="U428" s="48">
        <f t="shared" si="539"/>
        <v>0</v>
      </c>
      <c r="V428" s="48">
        <f t="shared" si="539"/>
        <v>0</v>
      </c>
      <c r="W428" s="48">
        <f t="shared" si="539"/>
        <v>0</v>
      </c>
      <c r="X428" s="48">
        <f t="shared" si="539"/>
        <v>0</v>
      </c>
      <c r="Y428" s="48">
        <f t="shared" ref="Y428:AF428" si="540">+Y389-Y418</f>
        <v>0</v>
      </c>
      <c r="Z428" s="48">
        <f t="shared" si="540"/>
        <v>0</v>
      </c>
      <c r="AA428" s="48">
        <f t="shared" si="540"/>
        <v>0</v>
      </c>
      <c r="AB428" s="48">
        <f t="shared" si="540"/>
        <v>0</v>
      </c>
      <c r="AC428" s="48">
        <f t="shared" si="540"/>
        <v>0</v>
      </c>
      <c r="AD428" s="48">
        <f t="shared" si="540"/>
        <v>0</v>
      </c>
      <c r="AE428" s="48">
        <f t="shared" si="540"/>
        <v>0</v>
      </c>
      <c r="AF428" s="48">
        <f t="shared" si="540"/>
        <v>0</v>
      </c>
    </row>
    <row r="429" spans="1:32" ht="17.25" hidden="1" customHeight="1" outlineLevel="1" x14ac:dyDescent="0.2">
      <c r="A429" s="142"/>
      <c r="B429" s="45"/>
      <c r="C429" s="46" t="s">
        <v>113</v>
      </c>
      <c r="D429" s="47" t="s">
        <v>77</v>
      </c>
      <c r="E429" s="48">
        <f t="shared" si="537"/>
        <v>0</v>
      </c>
      <c r="F429" s="48">
        <f t="shared" si="537"/>
        <v>0</v>
      </c>
      <c r="G429" s="48">
        <f t="shared" si="537"/>
        <v>0</v>
      </c>
      <c r="H429" s="48">
        <f t="shared" si="537"/>
        <v>0</v>
      </c>
      <c r="I429" s="48">
        <f t="shared" ref="I429:P429" si="541">+I390-I419</f>
        <v>0</v>
      </c>
      <c r="J429" s="48">
        <f t="shared" si="541"/>
        <v>0</v>
      </c>
      <c r="K429" s="48">
        <f t="shared" si="541"/>
        <v>0</v>
      </c>
      <c r="L429" s="48">
        <f t="shared" si="541"/>
        <v>0</v>
      </c>
      <c r="M429" s="48">
        <f t="shared" si="541"/>
        <v>0</v>
      </c>
      <c r="N429" s="48">
        <f t="shared" si="541"/>
        <v>0</v>
      </c>
      <c r="O429" s="48">
        <f t="shared" si="541"/>
        <v>0</v>
      </c>
      <c r="P429" s="48">
        <f t="shared" si="541"/>
        <v>0</v>
      </c>
      <c r="Q429" s="48">
        <f t="shared" ref="Q429:X429" si="542">+Q390-Q419</f>
        <v>0</v>
      </c>
      <c r="R429" s="48">
        <f t="shared" si="542"/>
        <v>0</v>
      </c>
      <c r="S429" s="48">
        <f t="shared" si="542"/>
        <v>0</v>
      </c>
      <c r="T429" s="48">
        <f t="shared" si="542"/>
        <v>0</v>
      </c>
      <c r="U429" s="48">
        <f t="shared" si="542"/>
        <v>0</v>
      </c>
      <c r="V429" s="48">
        <f t="shared" si="542"/>
        <v>0</v>
      </c>
      <c r="W429" s="48">
        <f t="shared" si="542"/>
        <v>0</v>
      </c>
      <c r="X429" s="48">
        <f t="shared" si="542"/>
        <v>0</v>
      </c>
      <c r="Y429" s="48">
        <f t="shared" ref="Y429:AF429" si="543">+Y390-Y419</f>
        <v>0</v>
      </c>
      <c r="Z429" s="48">
        <f t="shared" si="543"/>
        <v>0</v>
      </c>
      <c r="AA429" s="48">
        <f t="shared" si="543"/>
        <v>0</v>
      </c>
      <c r="AB429" s="48">
        <f t="shared" si="543"/>
        <v>0</v>
      </c>
      <c r="AC429" s="48">
        <f t="shared" si="543"/>
        <v>0</v>
      </c>
      <c r="AD429" s="48">
        <f t="shared" si="543"/>
        <v>0</v>
      </c>
      <c r="AE429" s="48">
        <f t="shared" si="543"/>
        <v>0</v>
      </c>
      <c r="AF429" s="48">
        <f t="shared" si="543"/>
        <v>0</v>
      </c>
    </row>
    <row r="430" spans="1:32" ht="17.25" hidden="1" customHeight="1" outlineLevel="1" x14ac:dyDescent="0.2">
      <c r="A430" s="142"/>
      <c r="B430" s="45"/>
      <c r="C430" s="46"/>
      <c r="D430" s="49" t="s">
        <v>78</v>
      </c>
      <c r="E430" s="48">
        <f>+E392-E420</f>
        <v>0</v>
      </c>
      <c r="F430" s="48">
        <f>+F392-F420</f>
        <v>0</v>
      </c>
      <c r="G430" s="48">
        <f>+G392-G420</f>
        <v>0</v>
      </c>
      <c r="H430" s="48">
        <f>+H392-H420</f>
        <v>0</v>
      </c>
      <c r="I430" s="48">
        <f t="shared" ref="I430:P430" si="544">+I392-I420</f>
        <v>0</v>
      </c>
      <c r="J430" s="48">
        <f t="shared" si="544"/>
        <v>0</v>
      </c>
      <c r="K430" s="48">
        <f t="shared" si="544"/>
        <v>0</v>
      </c>
      <c r="L430" s="48">
        <f t="shared" si="544"/>
        <v>0</v>
      </c>
      <c r="M430" s="48">
        <f t="shared" si="544"/>
        <v>0</v>
      </c>
      <c r="N430" s="48">
        <f t="shared" si="544"/>
        <v>0</v>
      </c>
      <c r="O430" s="48">
        <f t="shared" si="544"/>
        <v>0</v>
      </c>
      <c r="P430" s="48">
        <f t="shared" si="544"/>
        <v>0</v>
      </c>
      <c r="Q430" s="48">
        <f t="shared" ref="Q430:X430" si="545">+Q392-Q420</f>
        <v>0</v>
      </c>
      <c r="R430" s="48">
        <f t="shared" si="545"/>
        <v>0</v>
      </c>
      <c r="S430" s="48">
        <f t="shared" si="545"/>
        <v>0</v>
      </c>
      <c r="T430" s="48">
        <f t="shared" si="545"/>
        <v>0</v>
      </c>
      <c r="U430" s="48">
        <f t="shared" si="545"/>
        <v>0</v>
      </c>
      <c r="V430" s="48">
        <f t="shared" si="545"/>
        <v>0</v>
      </c>
      <c r="W430" s="48">
        <f t="shared" si="545"/>
        <v>0</v>
      </c>
      <c r="X430" s="48">
        <f t="shared" si="545"/>
        <v>0</v>
      </c>
      <c r="Y430" s="48">
        <f t="shared" ref="Y430:AF430" si="546">+Y392-Y420</f>
        <v>0</v>
      </c>
      <c r="Z430" s="48">
        <f t="shared" si="546"/>
        <v>0</v>
      </c>
      <c r="AA430" s="48">
        <f t="shared" si="546"/>
        <v>0</v>
      </c>
      <c r="AB430" s="48">
        <f t="shared" si="546"/>
        <v>0</v>
      </c>
      <c r="AC430" s="48">
        <f t="shared" si="546"/>
        <v>0</v>
      </c>
      <c r="AD430" s="48">
        <f t="shared" si="546"/>
        <v>0</v>
      </c>
      <c r="AE430" s="48">
        <f t="shared" si="546"/>
        <v>0</v>
      </c>
      <c r="AF430" s="48">
        <f t="shared" si="546"/>
        <v>0</v>
      </c>
    </row>
    <row r="431" spans="1:32" ht="17.25" hidden="1" customHeight="1" outlineLevel="1" x14ac:dyDescent="0.2">
      <c r="A431" s="142"/>
      <c r="B431" s="50"/>
      <c r="C431" s="51" t="s">
        <v>114</v>
      </c>
      <c r="D431" s="52" t="s">
        <v>79</v>
      </c>
      <c r="E431" s="53">
        <f>(+E395+E396)-E421</f>
        <v>0</v>
      </c>
      <c r="F431" s="53">
        <f>(+F395+F396)-F421</f>
        <v>0</v>
      </c>
      <c r="G431" s="53">
        <f>(+G395+G396)-G421</f>
        <v>0</v>
      </c>
      <c r="H431" s="53">
        <f>(+H395+H396)-H421</f>
        <v>0</v>
      </c>
      <c r="I431" s="53">
        <f t="shared" ref="I431:P431" si="547">(+I395+I396)-I421</f>
        <v>0</v>
      </c>
      <c r="J431" s="53">
        <f t="shared" si="547"/>
        <v>0</v>
      </c>
      <c r="K431" s="53">
        <f t="shared" si="547"/>
        <v>0</v>
      </c>
      <c r="L431" s="53">
        <f t="shared" si="547"/>
        <v>0</v>
      </c>
      <c r="M431" s="53">
        <f t="shared" si="547"/>
        <v>0</v>
      </c>
      <c r="N431" s="53">
        <f t="shared" si="547"/>
        <v>0</v>
      </c>
      <c r="O431" s="53">
        <f t="shared" si="547"/>
        <v>0</v>
      </c>
      <c r="P431" s="53">
        <f t="shared" si="547"/>
        <v>0</v>
      </c>
      <c r="Q431" s="53">
        <f t="shared" ref="Q431:X431" si="548">(+Q395+Q396)-Q421</f>
        <v>0</v>
      </c>
      <c r="R431" s="53">
        <f t="shared" si="548"/>
        <v>0</v>
      </c>
      <c r="S431" s="53">
        <f t="shared" si="548"/>
        <v>0</v>
      </c>
      <c r="T431" s="53">
        <f t="shared" si="548"/>
        <v>0</v>
      </c>
      <c r="U431" s="53">
        <f t="shared" si="548"/>
        <v>0</v>
      </c>
      <c r="V431" s="53">
        <f t="shared" si="548"/>
        <v>0</v>
      </c>
      <c r="W431" s="53">
        <f t="shared" si="548"/>
        <v>0</v>
      </c>
      <c r="X431" s="53">
        <f t="shared" si="548"/>
        <v>0</v>
      </c>
      <c r="Y431" s="53">
        <f t="shared" ref="Y431:AF431" si="549">(+Y395+Y396)-Y421</f>
        <v>0</v>
      </c>
      <c r="Z431" s="53">
        <f t="shared" si="549"/>
        <v>0</v>
      </c>
      <c r="AA431" s="53">
        <f t="shared" si="549"/>
        <v>0</v>
      </c>
      <c r="AB431" s="53">
        <f t="shared" si="549"/>
        <v>0</v>
      </c>
      <c r="AC431" s="53">
        <f t="shared" si="549"/>
        <v>0</v>
      </c>
      <c r="AD431" s="53">
        <f t="shared" si="549"/>
        <v>0</v>
      </c>
      <c r="AE431" s="53">
        <f t="shared" si="549"/>
        <v>0</v>
      </c>
      <c r="AF431" s="53">
        <f t="shared" si="549"/>
        <v>0</v>
      </c>
    </row>
    <row r="432" spans="1:32" ht="17.25" hidden="1" customHeight="1" outlineLevel="1" x14ac:dyDescent="0.2">
      <c r="A432" s="14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</row>
    <row r="433" spans="1:32" ht="17.25" hidden="1" customHeight="1" outlineLevel="1" x14ac:dyDescent="0.2">
      <c r="A433" s="14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</row>
    <row r="434" spans="1:32" ht="17.25" hidden="1" customHeight="1" outlineLevel="1" x14ac:dyDescent="0.2">
      <c r="A434" s="142"/>
      <c r="B434" s="2"/>
      <c r="C434" s="2"/>
      <c r="D434" s="54" t="s">
        <v>69</v>
      </c>
      <c r="E434" s="55">
        <f t="shared" ref="E434:P434" si="550">+E372+E374+E376+E378+E380+E388+E391+E394</f>
        <v>150757</v>
      </c>
      <c r="F434" s="55">
        <f t="shared" si="550"/>
        <v>12538</v>
      </c>
      <c r="G434" s="55">
        <f t="shared" si="550"/>
        <v>0</v>
      </c>
      <c r="H434" s="55">
        <f t="shared" si="550"/>
        <v>163295</v>
      </c>
      <c r="I434" s="55">
        <f t="shared" si="550"/>
        <v>0</v>
      </c>
      <c r="J434" s="55">
        <f t="shared" si="550"/>
        <v>0</v>
      </c>
      <c r="K434" s="55">
        <f t="shared" si="550"/>
        <v>0</v>
      </c>
      <c r="L434" s="55">
        <f t="shared" si="550"/>
        <v>0</v>
      </c>
      <c r="M434" s="55">
        <f t="shared" si="550"/>
        <v>150757</v>
      </c>
      <c r="N434" s="55">
        <f t="shared" si="550"/>
        <v>12538</v>
      </c>
      <c r="O434" s="55">
        <f t="shared" si="550"/>
        <v>0</v>
      </c>
      <c r="P434" s="55">
        <f t="shared" si="550"/>
        <v>163295</v>
      </c>
      <c r="Q434" s="55">
        <f t="shared" ref="Q434:X434" si="551">+Q372+Q374+Q376+Q378+Q380+Q388+Q391+Q394</f>
        <v>0</v>
      </c>
      <c r="R434" s="55">
        <f t="shared" si="551"/>
        <v>0</v>
      </c>
      <c r="S434" s="55">
        <f t="shared" si="551"/>
        <v>0</v>
      </c>
      <c r="T434" s="55">
        <f t="shared" si="551"/>
        <v>0</v>
      </c>
      <c r="U434" s="55">
        <f t="shared" si="551"/>
        <v>150757</v>
      </c>
      <c r="V434" s="55">
        <f t="shared" si="551"/>
        <v>12538</v>
      </c>
      <c r="W434" s="55">
        <f t="shared" si="551"/>
        <v>0</v>
      </c>
      <c r="X434" s="55">
        <f t="shared" si="551"/>
        <v>163295</v>
      </c>
      <c r="Y434" s="55">
        <f t="shared" ref="Y434:AF434" si="552">+Y372+Y374+Y376+Y378+Y380+Y388+Y391+Y394</f>
        <v>0</v>
      </c>
      <c r="Z434" s="55">
        <f t="shared" si="552"/>
        <v>0</v>
      </c>
      <c r="AA434" s="55">
        <f t="shared" si="552"/>
        <v>0</v>
      </c>
      <c r="AB434" s="55">
        <f t="shared" si="552"/>
        <v>0</v>
      </c>
      <c r="AC434" s="55">
        <f t="shared" si="552"/>
        <v>150757</v>
      </c>
      <c r="AD434" s="55">
        <f t="shared" si="552"/>
        <v>12538</v>
      </c>
      <c r="AE434" s="55">
        <f t="shared" si="552"/>
        <v>0</v>
      </c>
      <c r="AF434" s="55">
        <f t="shared" si="552"/>
        <v>163295</v>
      </c>
    </row>
    <row r="435" spans="1:32" ht="17.25" hidden="1" customHeight="1" outlineLevel="1" x14ac:dyDescent="0.2">
      <c r="A435" s="142"/>
      <c r="B435" s="2"/>
      <c r="C435" s="2"/>
      <c r="D435" s="2"/>
      <c r="E435" s="56">
        <f t="shared" ref="E435:P435" si="553">+E434-E439</f>
        <v>0</v>
      </c>
      <c r="F435" s="56">
        <f t="shared" si="553"/>
        <v>0</v>
      </c>
      <c r="G435" s="56">
        <f t="shared" si="553"/>
        <v>0</v>
      </c>
      <c r="H435" s="56">
        <f t="shared" si="553"/>
        <v>0</v>
      </c>
      <c r="I435" s="56">
        <f t="shared" si="553"/>
        <v>0</v>
      </c>
      <c r="J435" s="56">
        <f t="shared" si="553"/>
        <v>0</v>
      </c>
      <c r="K435" s="56">
        <f t="shared" si="553"/>
        <v>0</v>
      </c>
      <c r="L435" s="56">
        <f t="shared" si="553"/>
        <v>0</v>
      </c>
      <c r="M435" s="56">
        <f t="shared" si="553"/>
        <v>0</v>
      </c>
      <c r="N435" s="56">
        <f t="shared" si="553"/>
        <v>0</v>
      </c>
      <c r="O435" s="56">
        <f t="shared" si="553"/>
        <v>0</v>
      </c>
      <c r="P435" s="56">
        <f t="shared" si="553"/>
        <v>0</v>
      </c>
      <c r="Q435" s="56">
        <f t="shared" ref="Q435:X435" si="554">+Q434-Q439</f>
        <v>0</v>
      </c>
      <c r="R435" s="56">
        <f t="shared" si="554"/>
        <v>0</v>
      </c>
      <c r="S435" s="56">
        <f t="shared" si="554"/>
        <v>0</v>
      </c>
      <c r="T435" s="56">
        <f t="shared" si="554"/>
        <v>0</v>
      </c>
      <c r="U435" s="56">
        <f t="shared" si="554"/>
        <v>0</v>
      </c>
      <c r="V435" s="56">
        <f t="shared" si="554"/>
        <v>0</v>
      </c>
      <c r="W435" s="56">
        <f t="shared" si="554"/>
        <v>0</v>
      </c>
      <c r="X435" s="56">
        <f t="shared" si="554"/>
        <v>0</v>
      </c>
      <c r="Y435" s="56">
        <f t="shared" ref="Y435:AF435" si="555">+Y434-Y439</f>
        <v>0</v>
      </c>
      <c r="Z435" s="56">
        <f t="shared" si="555"/>
        <v>0</v>
      </c>
      <c r="AA435" s="56">
        <f t="shared" si="555"/>
        <v>0</v>
      </c>
      <c r="AB435" s="56">
        <f t="shared" si="555"/>
        <v>0</v>
      </c>
      <c r="AC435" s="56">
        <f t="shared" si="555"/>
        <v>0</v>
      </c>
      <c r="AD435" s="56">
        <f t="shared" si="555"/>
        <v>0</v>
      </c>
      <c r="AE435" s="56">
        <f t="shared" si="555"/>
        <v>0</v>
      </c>
      <c r="AF435" s="56">
        <f t="shared" si="555"/>
        <v>0</v>
      </c>
    </row>
    <row r="436" spans="1:32" ht="17.25" hidden="1" customHeight="1" outlineLevel="1" x14ac:dyDescent="0.2">
      <c r="A436" s="142"/>
      <c r="B436" s="2"/>
      <c r="C436" s="2"/>
      <c r="D436" s="57" t="s">
        <v>10</v>
      </c>
      <c r="E436" s="21">
        <f t="shared" ref="E436:N438" si="556">SUMIF($D$11:$D$366,$D$436:$D$449,E$11:E$366)</f>
        <v>457093</v>
      </c>
      <c r="F436" s="21">
        <f t="shared" si="556"/>
        <v>125927</v>
      </c>
      <c r="G436" s="21">
        <f t="shared" si="556"/>
        <v>0</v>
      </c>
      <c r="H436" s="21">
        <f t="shared" si="556"/>
        <v>583020</v>
      </c>
      <c r="I436" s="21">
        <f t="shared" si="556"/>
        <v>4000</v>
      </c>
      <c r="J436" s="21">
        <f t="shared" si="556"/>
        <v>2786</v>
      </c>
      <c r="K436" s="21">
        <f t="shared" si="556"/>
        <v>0</v>
      </c>
      <c r="L436" s="21">
        <f t="shared" si="556"/>
        <v>6786</v>
      </c>
      <c r="M436" s="21">
        <f t="shared" si="556"/>
        <v>461093</v>
      </c>
      <c r="N436" s="21">
        <f t="shared" si="556"/>
        <v>128713</v>
      </c>
      <c r="O436" s="21">
        <f t="shared" ref="O436:X438" si="557">SUMIF($D$11:$D$366,$D$436:$D$449,O$11:O$366)</f>
        <v>0</v>
      </c>
      <c r="P436" s="21">
        <f t="shared" si="557"/>
        <v>589806</v>
      </c>
      <c r="Q436" s="21">
        <f t="shared" si="557"/>
        <v>0</v>
      </c>
      <c r="R436" s="21">
        <f t="shared" si="557"/>
        <v>0</v>
      </c>
      <c r="S436" s="21">
        <f t="shared" si="557"/>
        <v>0</v>
      </c>
      <c r="T436" s="21">
        <f t="shared" si="557"/>
        <v>0</v>
      </c>
      <c r="U436" s="21">
        <f t="shared" si="557"/>
        <v>461093</v>
      </c>
      <c r="V436" s="21">
        <f t="shared" si="557"/>
        <v>128713</v>
      </c>
      <c r="W436" s="21">
        <f t="shared" si="557"/>
        <v>0</v>
      </c>
      <c r="X436" s="21">
        <f t="shared" si="557"/>
        <v>589806</v>
      </c>
      <c r="Y436" s="21">
        <f t="shared" ref="Y436:AF438" si="558">SUMIF($D$11:$D$366,$D$436:$D$449,Y$11:Y$366)</f>
        <v>417</v>
      </c>
      <c r="Z436" s="21">
        <f t="shared" si="558"/>
        <v>-1864</v>
      </c>
      <c r="AA436" s="21">
        <f t="shared" si="558"/>
        <v>0</v>
      </c>
      <c r="AB436" s="21">
        <f t="shared" si="558"/>
        <v>-1447</v>
      </c>
      <c r="AC436" s="21">
        <f t="shared" si="558"/>
        <v>461510</v>
      </c>
      <c r="AD436" s="21">
        <f t="shared" si="558"/>
        <v>126849</v>
      </c>
      <c r="AE436" s="21">
        <f t="shared" si="558"/>
        <v>0</v>
      </c>
      <c r="AF436" s="21">
        <f t="shared" si="558"/>
        <v>588359</v>
      </c>
    </row>
    <row r="437" spans="1:32" ht="17.25" hidden="1" customHeight="1" outlineLevel="1" x14ac:dyDescent="0.2">
      <c r="A437" s="142"/>
      <c r="B437" s="2"/>
      <c r="C437" s="2"/>
      <c r="D437" s="58" t="s">
        <v>11</v>
      </c>
      <c r="E437" s="12">
        <f t="shared" si="556"/>
        <v>52765</v>
      </c>
      <c r="F437" s="12">
        <f t="shared" si="556"/>
        <v>20984</v>
      </c>
      <c r="G437" s="12">
        <f t="shared" si="556"/>
        <v>0</v>
      </c>
      <c r="H437" s="12">
        <f t="shared" si="556"/>
        <v>73749</v>
      </c>
      <c r="I437" s="12">
        <f t="shared" si="556"/>
        <v>1120</v>
      </c>
      <c r="J437" s="12">
        <f t="shared" si="556"/>
        <v>712</v>
      </c>
      <c r="K437" s="12">
        <f t="shared" si="556"/>
        <v>0</v>
      </c>
      <c r="L437" s="12">
        <f t="shared" si="556"/>
        <v>1832</v>
      </c>
      <c r="M437" s="12">
        <f t="shared" si="556"/>
        <v>53885</v>
      </c>
      <c r="N437" s="12">
        <f t="shared" si="556"/>
        <v>21696</v>
      </c>
      <c r="O437" s="12">
        <f t="shared" si="557"/>
        <v>0</v>
      </c>
      <c r="P437" s="12">
        <f t="shared" si="557"/>
        <v>75581</v>
      </c>
      <c r="Q437" s="12">
        <f t="shared" si="557"/>
        <v>0</v>
      </c>
      <c r="R437" s="12">
        <f t="shared" si="557"/>
        <v>0</v>
      </c>
      <c r="S437" s="12">
        <f t="shared" si="557"/>
        <v>0</v>
      </c>
      <c r="T437" s="12">
        <f t="shared" si="557"/>
        <v>0</v>
      </c>
      <c r="U437" s="12">
        <f t="shared" si="557"/>
        <v>53885</v>
      </c>
      <c r="V437" s="12">
        <f t="shared" si="557"/>
        <v>21696</v>
      </c>
      <c r="W437" s="12">
        <f t="shared" si="557"/>
        <v>0</v>
      </c>
      <c r="X437" s="12">
        <f t="shared" si="557"/>
        <v>75581</v>
      </c>
      <c r="Y437" s="12">
        <f t="shared" si="558"/>
        <v>116</v>
      </c>
      <c r="Z437" s="12">
        <f t="shared" si="558"/>
        <v>-218</v>
      </c>
      <c r="AA437" s="12">
        <f t="shared" si="558"/>
        <v>0</v>
      </c>
      <c r="AB437" s="12">
        <f t="shared" si="558"/>
        <v>-102</v>
      </c>
      <c r="AC437" s="12">
        <f t="shared" si="558"/>
        <v>54001</v>
      </c>
      <c r="AD437" s="12">
        <f t="shared" si="558"/>
        <v>21478</v>
      </c>
      <c r="AE437" s="12">
        <f t="shared" si="558"/>
        <v>0</v>
      </c>
      <c r="AF437" s="12">
        <f t="shared" si="558"/>
        <v>75479</v>
      </c>
    </row>
    <row r="438" spans="1:32" ht="17.25" hidden="1" customHeight="1" outlineLevel="1" x14ac:dyDescent="0.2">
      <c r="A438" s="142"/>
      <c r="B438" s="3"/>
      <c r="C438" s="3"/>
      <c r="D438" s="59" t="s">
        <v>12</v>
      </c>
      <c r="E438" s="19">
        <f t="shared" si="556"/>
        <v>3176331</v>
      </c>
      <c r="F438" s="19">
        <f t="shared" si="556"/>
        <v>1487207</v>
      </c>
      <c r="G438" s="19">
        <f t="shared" si="556"/>
        <v>0</v>
      </c>
      <c r="H438" s="19">
        <f t="shared" si="556"/>
        <v>4663538</v>
      </c>
      <c r="I438" s="19">
        <f t="shared" si="556"/>
        <v>20986</v>
      </c>
      <c r="J438" s="19">
        <f t="shared" si="556"/>
        <v>-32532</v>
      </c>
      <c r="K438" s="19">
        <f t="shared" si="556"/>
        <v>0</v>
      </c>
      <c r="L438" s="19">
        <f t="shared" si="556"/>
        <v>-11546</v>
      </c>
      <c r="M438" s="19">
        <f t="shared" si="556"/>
        <v>3197317</v>
      </c>
      <c r="N438" s="19">
        <f t="shared" si="556"/>
        <v>1454675</v>
      </c>
      <c r="O438" s="19">
        <f t="shared" si="557"/>
        <v>0</v>
      </c>
      <c r="P438" s="19">
        <f t="shared" si="557"/>
        <v>4651992</v>
      </c>
      <c r="Q438" s="19">
        <f t="shared" si="557"/>
        <v>11350</v>
      </c>
      <c r="R438" s="19">
        <f t="shared" si="557"/>
        <v>-1133</v>
      </c>
      <c r="S438" s="19">
        <f t="shared" si="557"/>
        <v>0</v>
      </c>
      <c r="T438" s="19">
        <f t="shared" si="557"/>
        <v>10217</v>
      </c>
      <c r="U438" s="19">
        <f t="shared" si="557"/>
        <v>3208667</v>
      </c>
      <c r="V438" s="19">
        <f t="shared" si="557"/>
        <v>1453542</v>
      </c>
      <c r="W438" s="19">
        <f t="shared" si="557"/>
        <v>0</v>
      </c>
      <c r="X438" s="19">
        <f t="shared" si="557"/>
        <v>4662209</v>
      </c>
      <c r="Y438" s="19">
        <f t="shared" si="558"/>
        <v>30517</v>
      </c>
      <c r="Z438" s="19">
        <f t="shared" si="558"/>
        <v>13784</v>
      </c>
      <c r="AA438" s="19">
        <f t="shared" si="558"/>
        <v>0</v>
      </c>
      <c r="AB438" s="19">
        <f t="shared" si="558"/>
        <v>44301</v>
      </c>
      <c r="AC438" s="19">
        <f t="shared" si="558"/>
        <v>3239184</v>
      </c>
      <c r="AD438" s="19">
        <f t="shared" si="558"/>
        <v>1467326</v>
      </c>
      <c r="AE438" s="19">
        <f t="shared" si="558"/>
        <v>0</v>
      </c>
      <c r="AF438" s="19">
        <f t="shared" si="558"/>
        <v>4706510</v>
      </c>
    </row>
    <row r="439" spans="1:32" ht="17.25" hidden="1" customHeight="1" outlineLevel="1" x14ac:dyDescent="0.2">
      <c r="A439" s="142"/>
      <c r="B439" s="3"/>
      <c r="C439" s="3"/>
      <c r="D439" s="54" t="s">
        <v>69</v>
      </c>
      <c r="E439" s="16">
        <f>+E372+E374+E376+E378+E380+E388+E391+E394</f>
        <v>150757</v>
      </c>
      <c r="F439" s="16">
        <f t="shared" ref="F439:G439" si="559">+F372+F374+F376+F378+F380+F388+F391+F394</f>
        <v>12538</v>
      </c>
      <c r="G439" s="16">
        <f t="shared" si="559"/>
        <v>0</v>
      </c>
      <c r="H439" s="16">
        <f>+G439+F439+E439</f>
        <v>163295</v>
      </c>
      <c r="I439" s="16">
        <f>+I372+I374+I376+I378+I380+I388+I391+I394</f>
        <v>0</v>
      </c>
      <c r="J439" s="16">
        <f t="shared" ref="J439:K439" si="560">+J372+J374+J376+J378+J380+J388+J391+J394</f>
        <v>0</v>
      </c>
      <c r="K439" s="16">
        <f t="shared" si="560"/>
        <v>0</v>
      </c>
      <c r="L439" s="16">
        <f>+K439+J439+I439</f>
        <v>0</v>
      </c>
      <c r="M439" s="16">
        <f>+M372+M374+M376+M378+M380+M388+M391+M394</f>
        <v>150757</v>
      </c>
      <c r="N439" s="16">
        <f t="shared" ref="N439:O439" si="561">+N372+N374+N376+N378+N380+N388+N391+N394</f>
        <v>12538</v>
      </c>
      <c r="O439" s="16">
        <f t="shared" si="561"/>
        <v>0</v>
      </c>
      <c r="P439" s="16">
        <f>+O439+N439+M439</f>
        <v>163295</v>
      </c>
      <c r="Q439" s="16">
        <f t="shared" ref="Q439:S439" si="562">+Q372+Q374+Q376+Q378+Q380+Q388+Q391+Q394</f>
        <v>0</v>
      </c>
      <c r="R439" s="16">
        <f t="shared" si="562"/>
        <v>0</v>
      </c>
      <c r="S439" s="16">
        <f t="shared" si="562"/>
        <v>0</v>
      </c>
      <c r="T439" s="16">
        <f t="shared" ref="T439" si="563">+S439+R439+Q439</f>
        <v>0</v>
      </c>
      <c r="U439" s="16">
        <f t="shared" ref="U439:W439" si="564">+U372+U374+U376+U378+U380+U388+U391+U394</f>
        <v>150757</v>
      </c>
      <c r="V439" s="16">
        <f t="shared" si="564"/>
        <v>12538</v>
      </c>
      <c r="W439" s="16">
        <f t="shared" si="564"/>
        <v>0</v>
      </c>
      <c r="X439" s="16">
        <f t="shared" ref="X439" si="565">+W439+V439+U439</f>
        <v>163295</v>
      </c>
      <c r="Y439" s="16">
        <f t="shared" ref="Y439:AA439" si="566">+Y372+Y374+Y376+Y378+Y380+Y388+Y391+Y394</f>
        <v>0</v>
      </c>
      <c r="Z439" s="16">
        <f t="shared" si="566"/>
        <v>0</v>
      </c>
      <c r="AA439" s="16">
        <f t="shared" si="566"/>
        <v>0</v>
      </c>
      <c r="AB439" s="16">
        <f t="shared" ref="AB439" si="567">+AA439+Z439+Y439</f>
        <v>0</v>
      </c>
      <c r="AC439" s="16">
        <f t="shared" ref="AC439:AE439" si="568">+AC372+AC374+AC376+AC378+AC380+AC388+AC391+AC394</f>
        <v>150757</v>
      </c>
      <c r="AD439" s="16">
        <f t="shared" si="568"/>
        <v>12538</v>
      </c>
      <c r="AE439" s="16">
        <f t="shared" si="568"/>
        <v>0</v>
      </c>
      <c r="AF439" s="16">
        <f t="shared" ref="AF439" si="569">+AE439+AD439+AC439</f>
        <v>163295</v>
      </c>
    </row>
    <row r="440" spans="1:32" ht="17.25" hidden="1" customHeight="1" outlineLevel="1" x14ac:dyDescent="0.2">
      <c r="A440" s="142"/>
      <c r="B440" s="3"/>
      <c r="C440" s="3"/>
      <c r="D440" s="60" t="s">
        <v>13</v>
      </c>
      <c r="E440" s="15">
        <f t="shared" ref="E440:AF440" si="570">SUMIF($D$11:$D$366,$D$436:$D$449,E$11:E$366)</f>
        <v>17760</v>
      </c>
      <c r="F440" s="15">
        <f t="shared" si="570"/>
        <v>330000</v>
      </c>
      <c r="G440" s="15">
        <f t="shared" si="570"/>
        <v>0</v>
      </c>
      <c r="H440" s="15">
        <f t="shared" si="570"/>
        <v>347760</v>
      </c>
      <c r="I440" s="15">
        <f t="shared" si="570"/>
        <v>0</v>
      </c>
      <c r="J440" s="15">
        <f t="shared" si="570"/>
        <v>0</v>
      </c>
      <c r="K440" s="15">
        <f t="shared" si="570"/>
        <v>0</v>
      </c>
      <c r="L440" s="15">
        <f t="shared" si="570"/>
        <v>0</v>
      </c>
      <c r="M440" s="15">
        <f t="shared" si="570"/>
        <v>17760</v>
      </c>
      <c r="N440" s="15">
        <f t="shared" si="570"/>
        <v>330000</v>
      </c>
      <c r="O440" s="15">
        <f t="shared" si="570"/>
        <v>0</v>
      </c>
      <c r="P440" s="15">
        <f t="shared" si="570"/>
        <v>347760</v>
      </c>
      <c r="Q440" s="15">
        <f t="shared" si="570"/>
        <v>0</v>
      </c>
      <c r="R440" s="15">
        <f t="shared" si="570"/>
        <v>0</v>
      </c>
      <c r="S440" s="15">
        <f t="shared" si="570"/>
        <v>0</v>
      </c>
      <c r="T440" s="15">
        <f t="shared" si="570"/>
        <v>0</v>
      </c>
      <c r="U440" s="15">
        <f t="shared" si="570"/>
        <v>17760</v>
      </c>
      <c r="V440" s="15">
        <f t="shared" si="570"/>
        <v>330000</v>
      </c>
      <c r="W440" s="15">
        <f t="shared" si="570"/>
        <v>0</v>
      </c>
      <c r="X440" s="15">
        <f t="shared" si="570"/>
        <v>347760</v>
      </c>
      <c r="Y440" s="15">
        <f t="shared" si="570"/>
        <v>0</v>
      </c>
      <c r="Z440" s="15">
        <f t="shared" si="570"/>
        <v>0</v>
      </c>
      <c r="AA440" s="15">
        <f t="shared" si="570"/>
        <v>0</v>
      </c>
      <c r="AB440" s="15">
        <f t="shared" si="570"/>
        <v>0</v>
      </c>
      <c r="AC440" s="15">
        <f t="shared" si="570"/>
        <v>17760</v>
      </c>
      <c r="AD440" s="15">
        <f t="shared" si="570"/>
        <v>330000</v>
      </c>
      <c r="AE440" s="15">
        <f t="shared" si="570"/>
        <v>0</v>
      </c>
      <c r="AF440" s="15">
        <f t="shared" si="570"/>
        <v>347760</v>
      </c>
    </row>
    <row r="441" spans="1:32" ht="17.25" hidden="1" customHeight="1" outlineLevel="1" x14ac:dyDescent="0.2">
      <c r="A441" s="142"/>
      <c r="B441" s="23"/>
      <c r="C441" s="23"/>
      <c r="D441" s="32" t="s">
        <v>14</v>
      </c>
      <c r="E441" s="33">
        <f>+E442+E443+E444</f>
        <v>4027359</v>
      </c>
      <c r="F441" s="33">
        <f t="shared" ref="F441:G441" si="571">+F442+F443+F444</f>
        <v>4139116</v>
      </c>
      <c r="G441" s="33">
        <f t="shared" si="571"/>
        <v>0</v>
      </c>
      <c r="H441" s="33">
        <f>+H442+H443+H444</f>
        <v>8166475</v>
      </c>
      <c r="I441" s="33">
        <f>+I442+I443+I444</f>
        <v>133501</v>
      </c>
      <c r="J441" s="33">
        <f t="shared" ref="J441:K441" si="572">+J442+J443+J444</f>
        <v>-22450</v>
      </c>
      <c r="K441" s="33">
        <f t="shared" si="572"/>
        <v>0</v>
      </c>
      <c r="L441" s="33">
        <f>+L442+L443+L444</f>
        <v>111051</v>
      </c>
      <c r="M441" s="33">
        <f>+M442+M443+M444</f>
        <v>4160860</v>
      </c>
      <c r="N441" s="33">
        <f t="shared" ref="N441:O441" si="573">+N442+N443+N444</f>
        <v>4116666</v>
      </c>
      <c r="O441" s="33">
        <f t="shared" si="573"/>
        <v>0</v>
      </c>
      <c r="P441" s="33">
        <f>+P442+P443+P444</f>
        <v>8277526</v>
      </c>
      <c r="Q441" s="33">
        <f t="shared" ref="Q441:X441" si="574">+Q442+Q443+Q444</f>
        <v>-16485</v>
      </c>
      <c r="R441" s="33">
        <f t="shared" si="574"/>
        <v>0</v>
      </c>
      <c r="S441" s="33">
        <f t="shared" si="574"/>
        <v>0</v>
      </c>
      <c r="T441" s="33">
        <f t="shared" si="574"/>
        <v>-16485</v>
      </c>
      <c r="U441" s="33">
        <f t="shared" si="574"/>
        <v>4144375</v>
      </c>
      <c r="V441" s="33">
        <f t="shared" si="574"/>
        <v>4116666</v>
      </c>
      <c r="W441" s="33">
        <f t="shared" si="574"/>
        <v>0</v>
      </c>
      <c r="X441" s="33">
        <f t="shared" si="574"/>
        <v>8261041</v>
      </c>
      <c r="Y441" s="33">
        <f t="shared" ref="Y441:AF441" si="575">+Y442+Y443+Y444</f>
        <v>-30344</v>
      </c>
      <c r="Z441" s="33">
        <f t="shared" si="575"/>
        <v>-6851</v>
      </c>
      <c r="AA441" s="33">
        <f t="shared" si="575"/>
        <v>0</v>
      </c>
      <c r="AB441" s="33">
        <f t="shared" si="575"/>
        <v>-37195</v>
      </c>
      <c r="AC441" s="33">
        <f t="shared" si="575"/>
        <v>4114031</v>
      </c>
      <c r="AD441" s="33">
        <f t="shared" si="575"/>
        <v>4109815</v>
      </c>
      <c r="AE441" s="33">
        <f t="shared" si="575"/>
        <v>0</v>
      </c>
      <c r="AF441" s="33">
        <f t="shared" si="575"/>
        <v>8223846</v>
      </c>
    </row>
    <row r="442" spans="1:32" ht="17.25" hidden="1" customHeight="1" outlineLevel="1" x14ac:dyDescent="0.2">
      <c r="A442" s="143"/>
      <c r="B442" s="23"/>
      <c r="C442" s="23"/>
      <c r="D442" s="34" t="s">
        <v>117</v>
      </c>
      <c r="E442" s="33">
        <f t="shared" ref="E442:P442" si="576">SUMIF($C$11:$C$366,$D$436:$D$450,E$11:E$366)+(E230+E250+E260+E270+E280+E340+E290)</f>
        <v>0</v>
      </c>
      <c r="F442" s="33">
        <f t="shared" si="576"/>
        <v>3681000</v>
      </c>
      <c r="G442" s="33">
        <f t="shared" si="576"/>
        <v>0</v>
      </c>
      <c r="H442" s="33">
        <f t="shared" si="576"/>
        <v>3681000</v>
      </c>
      <c r="I442" s="33">
        <f t="shared" si="576"/>
        <v>0</v>
      </c>
      <c r="J442" s="33">
        <f t="shared" si="576"/>
        <v>0</v>
      </c>
      <c r="K442" s="33">
        <f t="shared" si="576"/>
        <v>0</v>
      </c>
      <c r="L442" s="33">
        <f t="shared" si="576"/>
        <v>0</v>
      </c>
      <c r="M442" s="33">
        <f t="shared" si="576"/>
        <v>0</v>
      </c>
      <c r="N442" s="33">
        <f t="shared" si="576"/>
        <v>3681000</v>
      </c>
      <c r="O442" s="33">
        <f t="shared" si="576"/>
        <v>0</v>
      </c>
      <c r="P442" s="33">
        <f t="shared" si="576"/>
        <v>3681000</v>
      </c>
      <c r="Q442" s="33">
        <f t="shared" ref="Q442:X442" si="577">SUMIF($C$11:$C$366,$D$436:$D$450,Q$11:Q$366)+(Q230+Q250+Q260+Q270+Q280+Q340+Q290)</f>
        <v>0</v>
      </c>
      <c r="R442" s="33">
        <f t="shared" si="577"/>
        <v>0</v>
      </c>
      <c r="S442" s="33">
        <f t="shared" si="577"/>
        <v>0</v>
      </c>
      <c r="T442" s="33">
        <f t="shared" si="577"/>
        <v>0</v>
      </c>
      <c r="U442" s="33">
        <f t="shared" si="577"/>
        <v>0</v>
      </c>
      <c r="V442" s="33">
        <f t="shared" si="577"/>
        <v>3681000</v>
      </c>
      <c r="W442" s="33">
        <f t="shared" si="577"/>
        <v>0</v>
      </c>
      <c r="X442" s="33">
        <f t="shared" si="577"/>
        <v>3681000</v>
      </c>
      <c r="Y442" s="33">
        <f t="shared" ref="Y442:AF442" si="578">SUMIF($C$11:$C$366,$D$436:$D$450,Y$11:Y$366)+(Y230+Y250+Y260+Y270+Y280+Y340+Y290)</f>
        <v>0</v>
      </c>
      <c r="Z442" s="33">
        <f t="shared" si="578"/>
        <v>1601</v>
      </c>
      <c r="AA442" s="33">
        <f t="shared" si="578"/>
        <v>0</v>
      </c>
      <c r="AB442" s="33">
        <f t="shared" si="578"/>
        <v>1601</v>
      </c>
      <c r="AC442" s="33">
        <f t="shared" si="578"/>
        <v>0</v>
      </c>
      <c r="AD442" s="33">
        <f t="shared" si="578"/>
        <v>3682601</v>
      </c>
      <c r="AE442" s="33">
        <f t="shared" si="578"/>
        <v>0</v>
      </c>
      <c r="AF442" s="33">
        <f t="shared" si="578"/>
        <v>3682601</v>
      </c>
    </row>
    <row r="443" spans="1:32" ht="17.25" hidden="1" customHeight="1" outlineLevel="1" x14ac:dyDescent="0.2">
      <c r="A443" s="143"/>
      <c r="B443" s="23"/>
      <c r="C443" s="23"/>
      <c r="D443" s="34" t="s">
        <v>94</v>
      </c>
      <c r="E443" s="33">
        <f t="shared" ref="E443:AF443" si="579">SUMIF($C$11:$C$366,$D$436:$D$450,E$11:E$366)</f>
        <v>914433</v>
      </c>
      <c r="F443" s="33">
        <f t="shared" si="579"/>
        <v>304272</v>
      </c>
      <c r="G443" s="33">
        <f t="shared" si="579"/>
        <v>0</v>
      </c>
      <c r="H443" s="33">
        <f t="shared" si="579"/>
        <v>1218705</v>
      </c>
      <c r="I443" s="33">
        <f t="shared" si="579"/>
        <v>124056</v>
      </c>
      <c r="J443" s="33">
        <f t="shared" si="579"/>
        <v>-45720</v>
      </c>
      <c r="K443" s="33">
        <f t="shared" si="579"/>
        <v>0</v>
      </c>
      <c r="L443" s="33">
        <f t="shared" si="579"/>
        <v>78336</v>
      </c>
      <c r="M443" s="33">
        <f t="shared" si="579"/>
        <v>1038489</v>
      </c>
      <c r="N443" s="33">
        <f t="shared" si="579"/>
        <v>258552</v>
      </c>
      <c r="O443" s="33">
        <f t="shared" si="579"/>
        <v>0</v>
      </c>
      <c r="P443" s="33">
        <f t="shared" si="579"/>
        <v>1297041</v>
      </c>
      <c r="Q443" s="33">
        <f t="shared" si="579"/>
        <v>-16485</v>
      </c>
      <c r="R443" s="33">
        <f t="shared" si="579"/>
        <v>0</v>
      </c>
      <c r="S443" s="33">
        <f t="shared" si="579"/>
        <v>0</v>
      </c>
      <c r="T443" s="33">
        <f t="shared" si="579"/>
        <v>-16485</v>
      </c>
      <c r="U443" s="33">
        <f t="shared" si="579"/>
        <v>1022004</v>
      </c>
      <c r="V443" s="33">
        <f t="shared" si="579"/>
        <v>258552</v>
      </c>
      <c r="W443" s="33">
        <f t="shared" si="579"/>
        <v>0</v>
      </c>
      <c r="X443" s="33">
        <f t="shared" si="579"/>
        <v>1280556</v>
      </c>
      <c r="Y443" s="33">
        <f t="shared" si="579"/>
        <v>-55123</v>
      </c>
      <c r="Z443" s="33">
        <f t="shared" si="579"/>
        <v>0</v>
      </c>
      <c r="AA443" s="33">
        <f t="shared" si="579"/>
        <v>0</v>
      </c>
      <c r="AB443" s="33">
        <f t="shared" si="579"/>
        <v>-55123</v>
      </c>
      <c r="AC443" s="33">
        <f t="shared" si="579"/>
        <v>966881</v>
      </c>
      <c r="AD443" s="33">
        <f t="shared" si="579"/>
        <v>258552</v>
      </c>
      <c r="AE443" s="33">
        <f t="shared" si="579"/>
        <v>0</v>
      </c>
      <c r="AF443" s="33">
        <f t="shared" si="579"/>
        <v>1225433</v>
      </c>
    </row>
    <row r="444" spans="1:32" ht="17.25" hidden="1" customHeight="1" outlineLevel="1" x14ac:dyDescent="0.2">
      <c r="A444" s="142"/>
      <c r="B444" s="3"/>
      <c r="C444" s="3"/>
      <c r="D444" s="61" t="s">
        <v>14</v>
      </c>
      <c r="E444" s="12">
        <f t="shared" ref="E444:AF444" si="580">SUMIF($D$11:$D$366,$D$436:$D$449,E$11:E$366)</f>
        <v>3112926</v>
      </c>
      <c r="F444" s="12">
        <f t="shared" si="580"/>
        <v>153844</v>
      </c>
      <c r="G444" s="12">
        <f t="shared" si="580"/>
        <v>0</v>
      </c>
      <c r="H444" s="12">
        <f t="shared" si="580"/>
        <v>3266770</v>
      </c>
      <c r="I444" s="12">
        <f t="shared" si="580"/>
        <v>9445</v>
      </c>
      <c r="J444" s="12">
        <f t="shared" si="580"/>
        <v>23270</v>
      </c>
      <c r="K444" s="12">
        <f t="shared" si="580"/>
        <v>0</v>
      </c>
      <c r="L444" s="12">
        <f t="shared" si="580"/>
        <v>32715</v>
      </c>
      <c r="M444" s="12">
        <f t="shared" si="580"/>
        <v>3122371</v>
      </c>
      <c r="N444" s="12">
        <f t="shared" si="580"/>
        <v>177114</v>
      </c>
      <c r="O444" s="12">
        <f t="shared" si="580"/>
        <v>0</v>
      </c>
      <c r="P444" s="12">
        <f t="shared" si="580"/>
        <v>3299485</v>
      </c>
      <c r="Q444" s="12">
        <f t="shared" si="580"/>
        <v>0</v>
      </c>
      <c r="R444" s="12">
        <f t="shared" si="580"/>
        <v>0</v>
      </c>
      <c r="S444" s="12">
        <f t="shared" si="580"/>
        <v>0</v>
      </c>
      <c r="T444" s="12">
        <f t="shared" si="580"/>
        <v>0</v>
      </c>
      <c r="U444" s="12">
        <f t="shared" si="580"/>
        <v>3122371</v>
      </c>
      <c r="V444" s="12">
        <f t="shared" si="580"/>
        <v>177114</v>
      </c>
      <c r="W444" s="12">
        <f t="shared" si="580"/>
        <v>0</v>
      </c>
      <c r="X444" s="12">
        <f t="shared" si="580"/>
        <v>3299485</v>
      </c>
      <c r="Y444" s="12">
        <f t="shared" si="580"/>
        <v>24779</v>
      </c>
      <c r="Z444" s="12">
        <f t="shared" si="580"/>
        <v>-8452</v>
      </c>
      <c r="AA444" s="12">
        <f t="shared" si="580"/>
        <v>0</v>
      </c>
      <c r="AB444" s="12">
        <f t="shared" si="580"/>
        <v>16327</v>
      </c>
      <c r="AC444" s="12">
        <f t="shared" si="580"/>
        <v>3147150</v>
      </c>
      <c r="AD444" s="12">
        <f t="shared" si="580"/>
        <v>168662</v>
      </c>
      <c r="AE444" s="12">
        <f t="shared" si="580"/>
        <v>0</v>
      </c>
      <c r="AF444" s="12">
        <f t="shared" si="580"/>
        <v>3315812</v>
      </c>
    </row>
    <row r="445" spans="1:32" ht="17.25" hidden="1" customHeight="1" outlineLevel="1" x14ac:dyDescent="0.2">
      <c r="A445" s="143"/>
      <c r="B445" s="23"/>
      <c r="C445" s="333" t="s">
        <v>74</v>
      </c>
      <c r="D445" s="32" t="s">
        <v>16</v>
      </c>
      <c r="E445" s="33">
        <f t="shared" ref="E445:P445" si="581">SUMIF($D$11:$D$366,$D$436:$D$449,E$11:E$366)+E19</f>
        <v>281870</v>
      </c>
      <c r="F445" s="33">
        <f t="shared" si="581"/>
        <v>493518</v>
      </c>
      <c r="G445" s="33">
        <f t="shared" si="581"/>
        <v>0</v>
      </c>
      <c r="H445" s="33">
        <f t="shared" si="581"/>
        <v>775388</v>
      </c>
      <c r="I445" s="33">
        <f t="shared" si="581"/>
        <v>3258</v>
      </c>
      <c r="J445" s="33">
        <f t="shared" si="581"/>
        <v>75325</v>
      </c>
      <c r="K445" s="33">
        <f t="shared" si="581"/>
        <v>0</v>
      </c>
      <c r="L445" s="33">
        <f t="shared" si="581"/>
        <v>78583</v>
      </c>
      <c r="M445" s="33">
        <f t="shared" si="581"/>
        <v>285128</v>
      </c>
      <c r="N445" s="33">
        <f t="shared" si="581"/>
        <v>568843</v>
      </c>
      <c r="O445" s="33">
        <f t="shared" si="581"/>
        <v>0</v>
      </c>
      <c r="P445" s="33">
        <f t="shared" si="581"/>
        <v>853971</v>
      </c>
      <c r="Q445" s="33">
        <f t="shared" ref="Q445:X445" si="582">SUMIF($D$11:$D$366,$D$436:$D$449,Q$11:Q$366)+Q19</f>
        <v>17299</v>
      </c>
      <c r="R445" s="33">
        <f t="shared" si="582"/>
        <v>389</v>
      </c>
      <c r="S445" s="33">
        <f t="shared" si="582"/>
        <v>0</v>
      </c>
      <c r="T445" s="33">
        <f t="shared" si="582"/>
        <v>17688</v>
      </c>
      <c r="U445" s="33">
        <f t="shared" si="582"/>
        <v>302427</v>
      </c>
      <c r="V445" s="33">
        <f t="shared" si="582"/>
        <v>569232</v>
      </c>
      <c r="W445" s="33">
        <f t="shared" si="582"/>
        <v>0</v>
      </c>
      <c r="X445" s="33">
        <f t="shared" si="582"/>
        <v>871659</v>
      </c>
      <c r="Y445" s="33">
        <f t="shared" ref="Y445:AF445" si="583">SUMIF($D$11:$D$366,$D$436:$D$449,Y$11:Y$366)+Y19</f>
        <v>8368</v>
      </c>
      <c r="Z445" s="33">
        <f t="shared" si="583"/>
        <v>-1429</v>
      </c>
      <c r="AA445" s="33">
        <f t="shared" si="583"/>
        <v>0</v>
      </c>
      <c r="AB445" s="33">
        <f t="shared" si="583"/>
        <v>6939</v>
      </c>
      <c r="AC445" s="33">
        <f t="shared" si="583"/>
        <v>310795</v>
      </c>
      <c r="AD445" s="33">
        <f t="shared" si="583"/>
        <v>567803</v>
      </c>
      <c r="AE445" s="33">
        <f t="shared" si="583"/>
        <v>0</v>
      </c>
      <c r="AF445" s="33">
        <f t="shared" si="583"/>
        <v>878598</v>
      </c>
    </row>
    <row r="446" spans="1:32" ht="17.25" hidden="1" customHeight="1" outlineLevel="1" x14ac:dyDescent="0.2">
      <c r="A446" s="142"/>
      <c r="B446" s="3"/>
      <c r="C446" s="333"/>
      <c r="D446" s="62" t="s">
        <v>76</v>
      </c>
      <c r="E446" s="12">
        <v>0</v>
      </c>
      <c r="F446" s="12">
        <v>0</v>
      </c>
      <c r="G446" s="12">
        <v>0</v>
      </c>
      <c r="H446" s="63">
        <f>+E446+F446+G446</f>
        <v>0</v>
      </c>
      <c r="I446" s="12">
        <v>0</v>
      </c>
      <c r="J446" s="12">
        <v>0</v>
      </c>
      <c r="K446" s="12">
        <v>0</v>
      </c>
      <c r="L446" s="63">
        <f>+I446+J446+K446</f>
        <v>0</v>
      </c>
      <c r="M446" s="12">
        <v>0</v>
      </c>
      <c r="N446" s="12">
        <v>0</v>
      </c>
      <c r="O446" s="12">
        <v>0</v>
      </c>
      <c r="P446" s="63">
        <f>+M446+N446+O446</f>
        <v>0</v>
      </c>
      <c r="Q446" s="12">
        <v>0</v>
      </c>
      <c r="R446" s="12">
        <v>0</v>
      </c>
      <c r="S446" s="12">
        <v>0</v>
      </c>
      <c r="T446" s="63">
        <f t="shared" ref="T446" si="584">+Q446+R446+S446</f>
        <v>0</v>
      </c>
      <c r="U446" s="12">
        <v>0</v>
      </c>
      <c r="V446" s="12">
        <v>0</v>
      </c>
      <c r="W446" s="12">
        <v>0</v>
      </c>
      <c r="X446" s="63">
        <f t="shared" ref="X446" si="585">+U446+V446+W446</f>
        <v>0</v>
      </c>
      <c r="Y446" s="12">
        <v>0</v>
      </c>
      <c r="Z446" s="12">
        <v>0</v>
      </c>
      <c r="AA446" s="12">
        <v>0</v>
      </c>
      <c r="AB446" s="63">
        <f t="shared" ref="AB446" si="586">+Y446+Z446+AA446</f>
        <v>0</v>
      </c>
      <c r="AC446" s="12">
        <v>0</v>
      </c>
      <c r="AD446" s="12">
        <v>0</v>
      </c>
      <c r="AE446" s="12">
        <v>0</v>
      </c>
      <c r="AF446" s="63">
        <f t="shared" ref="AF446" si="587">+AC446+AD446+AE446</f>
        <v>0</v>
      </c>
    </row>
    <row r="447" spans="1:32" ht="17.25" hidden="1" customHeight="1" outlineLevel="1" x14ac:dyDescent="0.2">
      <c r="A447" s="143"/>
      <c r="B447" s="23"/>
      <c r="C447" s="333"/>
      <c r="D447" s="32" t="s">
        <v>18</v>
      </c>
      <c r="E447" s="33">
        <f t="shared" ref="E447:P447" si="588">SUMIF($D$11:$D$366,$D$436:$D$449,E$11:E$366)+E20</f>
        <v>495916</v>
      </c>
      <c r="F447" s="33">
        <f t="shared" si="588"/>
        <v>5780</v>
      </c>
      <c r="G447" s="33">
        <f t="shared" si="588"/>
        <v>0</v>
      </c>
      <c r="H447" s="33">
        <f t="shared" si="588"/>
        <v>501696</v>
      </c>
      <c r="I447" s="33">
        <f t="shared" si="588"/>
        <v>34347</v>
      </c>
      <c r="J447" s="33">
        <f t="shared" si="588"/>
        <v>98942</v>
      </c>
      <c r="K447" s="33">
        <f t="shared" si="588"/>
        <v>0</v>
      </c>
      <c r="L447" s="33">
        <f t="shared" si="588"/>
        <v>133289</v>
      </c>
      <c r="M447" s="33">
        <f t="shared" si="588"/>
        <v>530263</v>
      </c>
      <c r="N447" s="33">
        <f t="shared" si="588"/>
        <v>104722</v>
      </c>
      <c r="O447" s="33">
        <f t="shared" si="588"/>
        <v>0</v>
      </c>
      <c r="P447" s="33">
        <f t="shared" si="588"/>
        <v>634985</v>
      </c>
      <c r="Q447" s="33">
        <f t="shared" ref="Q447:X447" si="589">SUMIF($D$11:$D$366,$D$436:$D$449,Q$11:Q$366)+Q20</f>
        <v>-349</v>
      </c>
      <c r="R447" s="33">
        <f t="shared" si="589"/>
        <v>0</v>
      </c>
      <c r="S447" s="33">
        <f t="shared" si="589"/>
        <v>0</v>
      </c>
      <c r="T447" s="33">
        <f t="shared" si="589"/>
        <v>-349</v>
      </c>
      <c r="U447" s="33">
        <f t="shared" si="589"/>
        <v>529914</v>
      </c>
      <c r="V447" s="33">
        <f t="shared" si="589"/>
        <v>104722</v>
      </c>
      <c r="W447" s="33">
        <f t="shared" si="589"/>
        <v>0</v>
      </c>
      <c r="X447" s="33">
        <f t="shared" si="589"/>
        <v>634636</v>
      </c>
      <c r="Y447" s="33">
        <f t="shared" ref="Y447:AF447" si="590">SUMIF($D$11:$D$366,$D$436:$D$449,Y$11:Y$366)+Y20</f>
        <v>-1243</v>
      </c>
      <c r="Z447" s="33">
        <f t="shared" si="590"/>
        <v>0</v>
      </c>
      <c r="AA447" s="33">
        <f t="shared" si="590"/>
        <v>0</v>
      </c>
      <c r="AB447" s="33">
        <f t="shared" si="590"/>
        <v>-1243</v>
      </c>
      <c r="AC447" s="33">
        <f t="shared" si="590"/>
        <v>528671</v>
      </c>
      <c r="AD447" s="33">
        <f t="shared" si="590"/>
        <v>104722</v>
      </c>
      <c r="AE447" s="33">
        <f t="shared" si="590"/>
        <v>0</v>
      </c>
      <c r="AF447" s="33">
        <f t="shared" si="590"/>
        <v>633393</v>
      </c>
    </row>
    <row r="448" spans="1:32" ht="17.25" hidden="1" customHeight="1" outlineLevel="1" x14ac:dyDescent="0.2">
      <c r="A448" s="142"/>
      <c r="B448" s="3"/>
      <c r="C448" s="333"/>
      <c r="D448" s="62" t="s">
        <v>78</v>
      </c>
      <c r="E448" s="12">
        <v>0</v>
      </c>
      <c r="F448" s="12">
        <v>0</v>
      </c>
      <c r="G448" s="12">
        <v>0</v>
      </c>
      <c r="H448" s="63">
        <f>+E448+F448+G448</f>
        <v>0</v>
      </c>
      <c r="I448" s="12">
        <v>0</v>
      </c>
      <c r="J448" s="12">
        <v>0</v>
      </c>
      <c r="K448" s="12">
        <v>0</v>
      </c>
      <c r="L448" s="63">
        <f>+I448+J448+K448</f>
        <v>0</v>
      </c>
      <c r="M448" s="12">
        <v>0</v>
      </c>
      <c r="N448" s="12">
        <v>0</v>
      </c>
      <c r="O448" s="12">
        <v>0</v>
      </c>
      <c r="P448" s="63">
        <f>+M448+N448+O448</f>
        <v>0</v>
      </c>
      <c r="Q448" s="12">
        <v>0</v>
      </c>
      <c r="R448" s="12">
        <v>0</v>
      </c>
      <c r="S448" s="12">
        <v>0</v>
      </c>
      <c r="T448" s="63">
        <f t="shared" ref="T448" si="591">+Q448+R448+S448</f>
        <v>0</v>
      </c>
      <c r="U448" s="12">
        <v>0</v>
      </c>
      <c r="V448" s="12">
        <v>0</v>
      </c>
      <c r="W448" s="12">
        <v>0</v>
      </c>
      <c r="X448" s="63">
        <f t="shared" ref="X448" si="592">+U448+V448+W448</f>
        <v>0</v>
      </c>
      <c r="Y448" s="12">
        <v>0</v>
      </c>
      <c r="Z448" s="12">
        <v>0</v>
      </c>
      <c r="AA448" s="12">
        <v>0</v>
      </c>
      <c r="AB448" s="63">
        <f t="shared" ref="AB448" si="593">+Y448+Z448+AA448</f>
        <v>0</v>
      </c>
      <c r="AC448" s="12">
        <v>0</v>
      </c>
      <c r="AD448" s="12">
        <v>0</v>
      </c>
      <c r="AE448" s="12">
        <v>0</v>
      </c>
      <c r="AF448" s="63">
        <f t="shared" ref="AF448" si="594">+AC448+AD448+AE448</f>
        <v>0</v>
      </c>
    </row>
    <row r="449" spans="1:32" ht="17.25" hidden="1" customHeight="1" outlineLevel="1" x14ac:dyDescent="0.2">
      <c r="A449" s="142"/>
      <c r="B449" s="3"/>
      <c r="C449" s="333"/>
      <c r="D449" s="58" t="s">
        <v>19</v>
      </c>
      <c r="E449" s="12">
        <f t="shared" ref="E449:AF449" si="595">SUMIF($D$11:$D$366,$D$436:$D$449,E$11:E$366)</f>
        <v>0</v>
      </c>
      <c r="F449" s="12">
        <f t="shared" si="595"/>
        <v>258087</v>
      </c>
      <c r="G449" s="12">
        <f t="shared" si="595"/>
        <v>0</v>
      </c>
      <c r="H449" s="12">
        <f t="shared" si="595"/>
        <v>258087</v>
      </c>
      <c r="I449" s="12">
        <f t="shared" si="595"/>
        <v>0</v>
      </c>
      <c r="J449" s="12">
        <f t="shared" si="595"/>
        <v>0</v>
      </c>
      <c r="K449" s="12">
        <f t="shared" si="595"/>
        <v>0</v>
      </c>
      <c r="L449" s="12">
        <f t="shared" si="595"/>
        <v>0</v>
      </c>
      <c r="M449" s="12">
        <f t="shared" si="595"/>
        <v>0</v>
      </c>
      <c r="N449" s="12">
        <f t="shared" si="595"/>
        <v>258087</v>
      </c>
      <c r="O449" s="12">
        <f t="shared" si="595"/>
        <v>0</v>
      </c>
      <c r="P449" s="12">
        <f t="shared" si="595"/>
        <v>258087</v>
      </c>
      <c r="Q449" s="12">
        <f t="shared" si="595"/>
        <v>0</v>
      </c>
      <c r="R449" s="12">
        <f t="shared" si="595"/>
        <v>0</v>
      </c>
      <c r="S449" s="12">
        <f t="shared" si="595"/>
        <v>0</v>
      </c>
      <c r="T449" s="12">
        <f t="shared" si="595"/>
        <v>0</v>
      </c>
      <c r="U449" s="12">
        <f t="shared" si="595"/>
        <v>0</v>
      </c>
      <c r="V449" s="12">
        <f t="shared" si="595"/>
        <v>258087</v>
      </c>
      <c r="W449" s="12">
        <f t="shared" si="595"/>
        <v>0</v>
      </c>
      <c r="X449" s="12">
        <f t="shared" si="595"/>
        <v>258087</v>
      </c>
      <c r="Y449" s="12">
        <f t="shared" si="595"/>
        <v>0</v>
      </c>
      <c r="Z449" s="12">
        <f t="shared" si="595"/>
        <v>0</v>
      </c>
      <c r="AA449" s="12">
        <f t="shared" si="595"/>
        <v>0</v>
      </c>
      <c r="AB449" s="12">
        <f t="shared" si="595"/>
        <v>0</v>
      </c>
      <c r="AC449" s="12">
        <f t="shared" si="595"/>
        <v>0</v>
      </c>
      <c r="AD449" s="12">
        <f t="shared" si="595"/>
        <v>258087</v>
      </c>
      <c r="AE449" s="12">
        <f t="shared" si="595"/>
        <v>0</v>
      </c>
      <c r="AF449" s="12">
        <f t="shared" si="595"/>
        <v>258087</v>
      </c>
    </row>
    <row r="450" spans="1:32" ht="17.25" hidden="1" customHeight="1" outlineLevel="1" x14ac:dyDescent="0.2">
      <c r="A450" s="143"/>
      <c r="B450" s="23"/>
      <c r="C450" s="333"/>
      <c r="D450" s="126" t="s">
        <v>64</v>
      </c>
      <c r="E450" s="127">
        <f t="shared" ref="E450:AF450" si="596">SUMIF($C$11:$C$366,$D$436:$D$450,E$11:E$366)</f>
        <v>130000</v>
      </c>
      <c r="F450" s="127">
        <f t="shared" si="596"/>
        <v>0</v>
      </c>
      <c r="G450" s="127">
        <f t="shared" si="596"/>
        <v>0</v>
      </c>
      <c r="H450" s="127">
        <f t="shared" si="596"/>
        <v>130000</v>
      </c>
      <c r="I450" s="127">
        <f t="shared" si="596"/>
        <v>-33851</v>
      </c>
      <c r="J450" s="127">
        <f t="shared" si="596"/>
        <v>0</v>
      </c>
      <c r="K450" s="127">
        <f t="shared" si="596"/>
        <v>0</v>
      </c>
      <c r="L450" s="127">
        <f t="shared" si="596"/>
        <v>-33851</v>
      </c>
      <c r="M450" s="127">
        <f t="shared" si="596"/>
        <v>96149</v>
      </c>
      <c r="N450" s="127">
        <f t="shared" si="596"/>
        <v>0</v>
      </c>
      <c r="O450" s="127">
        <f t="shared" si="596"/>
        <v>0</v>
      </c>
      <c r="P450" s="127">
        <f t="shared" si="596"/>
        <v>96149</v>
      </c>
      <c r="Q450" s="127">
        <f t="shared" si="596"/>
        <v>-17556</v>
      </c>
      <c r="R450" s="127">
        <f t="shared" si="596"/>
        <v>0</v>
      </c>
      <c r="S450" s="127">
        <f t="shared" si="596"/>
        <v>0</v>
      </c>
      <c r="T450" s="127">
        <f t="shared" si="596"/>
        <v>-17556</v>
      </c>
      <c r="U450" s="127">
        <f t="shared" si="596"/>
        <v>78593</v>
      </c>
      <c r="V450" s="127">
        <f t="shared" si="596"/>
        <v>0</v>
      </c>
      <c r="W450" s="127">
        <f t="shared" si="596"/>
        <v>0</v>
      </c>
      <c r="X450" s="127">
        <f t="shared" si="596"/>
        <v>78593</v>
      </c>
      <c r="Y450" s="127">
        <f t="shared" si="596"/>
        <v>-724</v>
      </c>
      <c r="Z450" s="127">
        <f t="shared" si="596"/>
        <v>0</v>
      </c>
      <c r="AA450" s="127">
        <f t="shared" si="596"/>
        <v>0</v>
      </c>
      <c r="AB450" s="127">
        <f t="shared" si="596"/>
        <v>-724</v>
      </c>
      <c r="AC450" s="127">
        <f t="shared" si="596"/>
        <v>77869</v>
      </c>
      <c r="AD450" s="127">
        <f t="shared" si="596"/>
        <v>0</v>
      </c>
      <c r="AE450" s="127">
        <f t="shared" si="596"/>
        <v>0</v>
      </c>
      <c r="AF450" s="127">
        <f t="shared" si="596"/>
        <v>77869</v>
      </c>
    </row>
    <row r="451" spans="1:32" ht="27" hidden="1" customHeight="1" outlineLevel="1" x14ac:dyDescent="0.2">
      <c r="A451" s="142"/>
      <c r="B451" s="3"/>
      <c r="C451" s="3"/>
      <c r="D451" s="307" t="s">
        <v>95</v>
      </c>
      <c r="E451" s="308">
        <f>SUM(E449:E450,E447,E445,E442:E444,E436:E438,E440)</f>
        <v>8639094</v>
      </c>
      <c r="F451" s="308">
        <f t="shared" ref="F451:G451" si="597">SUM(F449:F450,F447,F445,F442:F444,F436:F438,F440)</f>
        <v>6860619</v>
      </c>
      <c r="G451" s="308">
        <f t="shared" si="597"/>
        <v>0</v>
      </c>
      <c r="H451" s="308">
        <f>SUM(H449:H450,H447,H445,H442:H444,H436:H438,H440)</f>
        <v>15499713</v>
      </c>
      <c r="I451" s="308">
        <f>SUM(I449:I450,I447,I445,I442:I444,I436:I438,I440)</f>
        <v>163361</v>
      </c>
      <c r="J451" s="308">
        <f t="shared" ref="J451:K451" si="598">SUM(J449:J450,J447,J445,J442:J444,J436:J438,J440)</f>
        <v>122783</v>
      </c>
      <c r="K451" s="308">
        <f t="shared" si="598"/>
        <v>0</v>
      </c>
      <c r="L451" s="308">
        <f>SUM(L449:L450,L447,L445,L442:L444,L436:L438,L440)</f>
        <v>286144</v>
      </c>
      <c r="M451" s="308">
        <f>SUM(M449:M450,M447,M445,M442:M444,M436:M438,M440)</f>
        <v>8802455</v>
      </c>
      <c r="N451" s="308">
        <f t="shared" ref="N451:O451" si="599">SUM(N449:N450,N447,N445,N442:N444,N436:N438,N440)</f>
        <v>6983402</v>
      </c>
      <c r="O451" s="308">
        <f t="shared" si="599"/>
        <v>0</v>
      </c>
      <c r="P451" s="308">
        <f>SUM(P449:P450,P447,P445,P442:P444,P436:P438,P440)</f>
        <v>15785857</v>
      </c>
      <c r="Q451" s="308">
        <f t="shared" ref="Q451:X451" si="600">SUM(Q449:Q450,Q447,Q445,Q442:Q444,Q436:Q438,Q440)</f>
        <v>-5741</v>
      </c>
      <c r="R451" s="308">
        <f t="shared" si="600"/>
        <v>-744</v>
      </c>
      <c r="S451" s="308">
        <f t="shared" si="600"/>
        <v>0</v>
      </c>
      <c r="T451" s="308">
        <f t="shared" si="600"/>
        <v>-6485</v>
      </c>
      <c r="U451" s="308">
        <f t="shared" si="600"/>
        <v>8796714</v>
      </c>
      <c r="V451" s="308">
        <f t="shared" si="600"/>
        <v>6982658</v>
      </c>
      <c r="W451" s="308">
        <f t="shared" si="600"/>
        <v>0</v>
      </c>
      <c r="X451" s="308">
        <f t="shared" si="600"/>
        <v>15779372</v>
      </c>
      <c r="Y451" s="308">
        <f t="shared" ref="Y451:AF451" si="601">SUM(Y449:Y450,Y447,Y445,Y442:Y444,Y436:Y438,Y440)</f>
        <v>7107</v>
      </c>
      <c r="Z451" s="308">
        <f t="shared" si="601"/>
        <v>3422</v>
      </c>
      <c r="AA451" s="308">
        <f t="shared" si="601"/>
        <v>0</v>
      </c>
      <c r="AB451" s="308">
        <f t="shared" si="601"/>
        <v>10529</v>
      </c>
      <c r="AC451" s="308">
        <f t="shared" si="601"/>
        <v>8803821</v>
      </c>
      <c r="AD451" s="308">
        <f t="shared" si="601"/>
        <v>6986080</v>
      </c>
      <c r="AE451" s="308">
        <f t="shared" si="601"/>
        <v>0</v>
      </c>
      <c r="AF451" s="308">
        <f t="shared" si="601"/>
        <v>15789901</v>
      </c>
    </row>
    <row r="452" spans="1:32" ht="17.25" hidden="1" customHeight="1" outlineLevel="1" x14ac:dyDescent="0.2">
      <c r="A452" s="142"/>
      <c r="B452" s="3"/>
      <c r="C452" s="3"/>
      <c r="D452" s="3"/>
      <c r="E452" s="2">
        <f t="shared" ref="E452:P452" si="602">+E451-E398</f>
        <v>0</v>
      </c>
      <c r="F452" s="2">
        <f t="shared" si="602"/>
        <v>0</v>
      </c>
      <c r="G452" s="2">
        <f t="shared" si="602"/>
        <v>0</v>
      </c>
      <c r="H452" s="2">
        <f t="shared" si="602"/>
        <v>0</v>
      </c>
      <c r="I452" s="2">
        <f t="shared" si="602"/>
        <v>0</v>
      </c>
      <c r="J452" s="2">
        <f t="shared" si="602"/>
        <v>0</v>
      </c>
      <c r="K452" s="2">
        <f t="shared" si="602"/>
        <v>0</v>
      </c>
      <c r="L452" s="2">
        <f t="shared" si="602"/>
        <v>0</v>
      </c>
      <c r="M452" s="2">
        <f t="shared" si="602"/>
        <v>0</v>
      </c>
      <c r="N452" s="2">
        <f t="shared" si="602"/>
        <v>0</v>
      </c>
      <c r="O452" s="2">
        <f t="shared" si="602"/>
        <v>0</v>
      </c>
      <c r="P452" s="2">
        <f t="shared" si="602"/>
        <v>0</v>
      </c>
      <c r="Q452" s="2">
        <f t="shared" ref="Q452:X452" si="603">+Q451-Q398</f>
        <v>0</v>
      </c>
      <c r="R452" s="2">
        <f t="shared" si="603"/>
        <v>0</v>
      </c>
      <c r="S452" s="2">
        <f t="shared" si="603"/>
        <v>0</v>
      </c>
      <c r="T452" s="2">
        <f t="shared" si="603"/>
        <v>0</v>
      </c>
      <c r="U452" s="2">
        <f t="shared" si="603"/>
        <v>0</v>
      </c>
      <c r="V452" s="2">
        <f t="shared" si="603"/>
        <v>0</v>
      </c>
      <c r="W452" s="2">
        <f t="shared" si="603"/>
        <v>0</v>
      </c>
      <c r="X452" s="2">
        <f t="shared" si="603"/>
        <v>0</v>
      </c>
      <c r="Y452" s="2">
        <f t="shared" ref="Y452:AF452" si="604">+Y451-Y398</f>
        <v>0</v>
      </c>
      <c r="Z452" s="2">
        <f t="shared" si="604"/>
        <v>0</v>
      </c>
      <c r="AA452" s="2">
        <f t="shared" si="604"/>
        <v>0</v>
      </c>
      <c r="AB452" s="2">
        <f t="shared" si="604"/>
        <v>0</v>
      </c>
      <c r="AC452" s="2">
        <f t="shared" si="604"/>
        <v>0</v>
      </c>
      <c r="AD452" s="2">
        <f t="shared" si="604"/>
        <v>0</v>
      </c>
      <c r="AE452" s="2">
        <f t="shared" si="604"/>
        <v>0</v>
      </c>
      <c r="AF452" s="2">
        <f t="shared" si="604"/>
        <v>0</v>
      </c>
    </row>
    <row r="453" spans="1:32" ht="17.25" hidden="1" customHeight="1" outlineLevel="1" x14ac:dyDescent="0.2">
      <c r="A453" s="142"/>
      <c r="B453" s="3"/>
      <c r="C453" s="3"/>
      <c r="D453" s="64" t="s">
        <v>10</v>
      </c>
      <c r="E453" s="65">
        <f t="shared" ref="E453:P453" si="605">+E436-E371</f>
        <v>0</v>
      </c>
      <c r="F453" s="65">
        <f t="shared" si="605"/>
        <v>0</v>
      </c>
      <c r="G453" s="65">
        <f t="shared" si="605"/>
        <v>0</v>
      </c>
      <c r="H453" s="65">
        <f t="shared" si="605"/>
        <v>0</v>
      </c>
      <c r="I453" s="65">
        <f t="shared" si="605"/>
        <v>0</v>
      </c>
      <c r="J453" s="65">
        <f t="shared" si="605"/>
        <v>0</v>
      </c>
      <c r="K453" s="65">
        <f t="shared" si="605"/>
        <v>0</v>
      </c>
      <c r="L453" s="65">
        <f t="shared" si="605"/>
        <v>0</v>
      </c>
      <c r="M453" s="65">
        <f t="shared" si="605"/>
        <v>0</v>
      </c>
      <c r="N453" s="65">
        <f t="shared" si="605"/>
        <v>0</v>
      </c>
      <c r="O453" s="65">
        <f t="shared" si="605"/>
        <v>0</v>
      </c>
      <c r="P453" s="65">
        <f t="shared" si="605"/>
        <v>0</v>
      </c>
      <c r="Q453" s="65">
        <f t="shared" ref="Q453:X453" si="606">+Q436-Q371</f>
        <v>0</v>
      </c>
      <c r="R453" s="65">
        <f t="shared" si="606"/>
        <v>0</v>
      </c>
      <c r="S453" s="65">
        <f t="shared" si="606"/>
        <v>0</v>
      </c>
      <c r="T453" s="65">
        <f t="shared" si="606"/>
        <v>0</v>
      </c>
      <c r="U453" s="65">
        <f t="shared" si="606"/>
        <v>0</v>
      </c>
      <c r="V453" s="65">
        <f t="shared" si="606"/>
        <v>0</v>
      </c>
      <c r="W453" s="65">
        <f t="shared" si="606"/>
        <v>0</v>
      </c>
      <c r="X453" s="65">
        <f t="shared" si="606"/>
        <v>0</v>
      </c>
      <c r="Y453" s="65">
        <f t="shared" ref="Y453:AF453" si="607">+Y436-Y371</f>
        <v>0</v>
      </c>
      <c r="Z453" s="65">
        <f t="shared" si="607"/>
        <v>0</v>
      </c>
      <c r="AA453" s="65">
        <f t="shared" si="607"/>
        <v>0</v>
      </c>
      <c r="AB453" s="65">
        <f t="shared" si="607"/>
        <v>0</v>
      </c>
      <c r="AC453" s="65">
        <f t="shared" si="607"/>
        <v>0</v>
      </c>
      <c r="AD453" s="65">
        <f t="shared" si="607"/>
        <v>0</v>
      </c>
      <c r="AE453" s="65">
        <f t="shared" si="607"/>
        <v>0</v>
      </c>
      <c r="AF453" s="65">
        <f t="shared" si="607"/>
        <v>0</v>
      </c>
    </row>
    <row r="454" spans="1:32" ht="30" hidden="1" outlineLevel="1" x14ac:dyDescent="0.2">
      <c r="A454" s="142"/>
      <c r="B454" s="3"/>
      <c r="C454" s="3"/>
      <c r="D454" s="66" t="s">
        <v>11</v>
      </c>
      <c r="E454" s="67">
        <f t="shared" ref="E454:P454" si="608">+E437-E373</f>
        <v>0</v>
      </c>
      <c r="F454" s="67">
        <f t="shared" si="608"/>
        <v>0</v>
      </c>
      <c r="G454" s="67">
        <f t="shared" si="608"/>
        <v>0</v>
      </c>
      <c r="H454" s="67">
        <f t="shared" si="608"/>
        <v>0</v>
      </c>
      <c r="I454" s="67">
        <f t="shared" si="608"/>
        <v>0</v>
      </c>
      <c r="J454" s="67">
        <f t="shared" si="608"/>
        <v>0</v>
      </c>
      <c r="K454" s="67">
        <f t="shared" si="608"/>
        <v>0</v>
      </c>
      <c r="L454" s="67">
        <f t="shared" si="608"/>
        <v>0</v>
      </c>
      <c r="M454" s="67">
        <f t="shared" si="608"/>
        <v>0</v>
      </c>
      <c r="N454" s="67">
        <f t="shared" si="608"/>
        <v>0</v>
      </c>
      <c r="O454" s="67">
        <f t="shared" si="608"/>
        <v>0</v>
      </c>
      <c r="P454" s="67">
        <f t="shared" si="608"/>
        <v>0</v>
      </c>
      <c r="Q454" s="67">
        <f t="shared" ref="Q454:X454" si="609">+Q437-Q373</f>
        <v>0</v>
      </c>
      <c r="R454" s="67">
        <f t="shared" si="609"/>
        <v>0</v>
      </c>
      <c r="S454" s="67">
        <f t="shared" si="609"/>
        <v>0</v>
      </c>
      <c r="T454" s="67">
        <f t="shared" si="609"/>
        <v>0</v>
      </c>
      <c r="U454" s="67">
        <f t="shared" si="609"/>
        <v>0</v>
      </c>
      <c r="V454" s="67">
        <f t="shared" si="609"/>
        <v>0</v>
      </c>
      <c r="W454" s="67">
        <f t="shared" si="609"/>
        <v>0</v>
      </c>
      <c r="X454" s="67">
        <f t="shared" si="609"/>
        <v>0</v>
      </c>
      <c r="Y454" s="67">
        <f t="shared" ref="Y454:AF454" si="610">+Y437-Y373</f>
        <v>0</v>
      </c>
      <c r="Z454" s="67">
        <f t="shared" si="610"/>
        <v>0</v>
      </c>
      <c r="AA454" s="67">
        <f t="shared" si="610"/>
        <v>0</v>
      </c>
      <c r="AB454" s="67">
        <f t="shared" si="610"/>
        <v>0</v>
      </c>
      <c r="AC454" s="67">
        <f t="shared" si="610"/>
        <v>0</v>
      </c>
      <c r="AD454" s="67">
        <f t="shared" si="610"/>
        <v>0</v>
      </c>
      <c r="AE454" s="67">
        <f t="shared" si="610"/>
        <v>0</v>
      </c>
      <c r="AF454" s="67">
        <f t="shared" si="610"/>
        <v>0</v>
      </c>
    </row>
    <row r="455" spans="1:32" ht="17.25" hidden="1" customHeight="1" outlineLevel="1" x14ac:dyDescent="0.2">
      <c r="A455" s="142"/>
      <c r="B455" s="4"/>
      <c r="C455" s="3"/>
      <c r="D455" s="66" t="s">
        <v>12</v>
      </c>
      <c r="E455" s="67">
        <f t="shared" ref="E455:P455" si="611">+E438-E375</f>
        <v>0</v>
      </c>
      <c r="F455" s="67">
        <f t="shared" si="611"/>
        <v>0</v>
      </c>
      <c r="G455" s="67">
        <f t="shared" si="611"/>
        <v>0</v>
      </c>
      <c r="H455" s="67">
        <f t="shared" si="611"/>
        <v>0</v>
      </c>
      <c r="I455" s="67">
        <f t="shared" si="611"/>
        <v>0</v>
      </c>
      <c r="J455" s="67">
        <f t="shared" si="611"/>
        <v>0</v>
      </c>
      <c r="K455" s="67">
        <f t="shared" si="611"/>
        <v>0</v>
      </c>
      <c r="L455" s="67">
        <f t="shared" si="611"/>
        <v>0</v>
      </c>
      <c r="M455" s="67">
        <f t="shared" si="611"/>
        <v>0</v>
      </c>
      <c r="N455" s="67">
        <f t="shared" si="611"/>
        <v>0</v>
      </c>
      <c r="O455" s="67">
        <f t="shared" si="611"/>
        <v>0</v>
      </c>
      <c r="P455" s="67">
        <f t="shared" si="611"/>
        <v>0</v>
      </c>
      <c r="Q455" s="67">
        <f t="shared" ref="Q455:X455" si="612">+Q438-Q375</f>
        <v>0</v>
      </c>
      <c r="R455" s="67">
        <f t="shared" si="612"/>
        <v>0</v>
      </c>
      <c r="S455" s="67">
        <f t="shared" si="612"/>
        <v>0</v>
      </c>
      <c r="T455" s="67">
        <f t="shared" si="612"/>
        <v>0</v>
      </c>
      <c r="U455" s="67">
        <f t="shared" si="612"/>
        <v>0</v>
      </c>
      <c r="V455" s="67">
        <f t="shared" si="612"/>
        <v>0</v>
      </c>
      <c r="W455" s="67">
        <f t="shared" si="612"/>
        <v>0</v>
      </c>
      <c r="X455" s="67">
        <f t="shared" si="612"/>
        <v>0</v>
      </c>
      <c r="Y455" s="67">
        <f t="shared" ref="Y455:AF455" si="613">+Y438-Y375</f>
        <v>0</v>
      </c>
      <c r="Z455" s="67">
        <f t="shared" si="613"/>
        <v>0</v>
      </c>
      <c r="AA455" s="67">
        <f t="shared" si="613"/>
        <v>0</v>
      </c>
      <c r="AB455" s="67">
        <f t="shared" si="613"/>
        <v>0</v>
      </c>
      <c r="AC455" s="67">
        <f t="shared" si="613"/>
        <v>0</v>
      </c>
      <c r="AD455" s="67">
        <f t="shared" si="613"/>
        <v>0</v>
      </c>
      <c r="AE455" s="67">
        <f t="shared" si="613"/>
        <v>0</v>
      </c>
      <c r="AF455" s="67">
        <f t="shared" si="613"/>
        <v>0</v>
      </c>
    </row>
    <row r="456" spans="1:32" ht="17.25" hidden="1" customHeight="1" outlineLevel="1" x14ac:dyDescent="0.2">
      <c r="A456" s="142"/>
      <c r="B456" s="4"/>
      <c r="C456" s="3"/>
      <c r="D456" s="68" t="s">
        <v>69</v>
      </c>
      <c r="E456" s="67">
        <f t="shared" ref="E456:P456" si="614">+E439-(E376+E372+E374+E380+E388+E391+E378+E394)</f>
        <v>0</v>
      </c>
      <c r="F456" s="67">
        <f t="shared" si="614"/>
        <v>0</v>
      </c>
      <c r="G456" s="67">
        <f t="shared" si="614"/>
        <v>0</v>
      </c>
      <c r="H456" s="67">
        <f t="shared" si="614"/>
        <v>0</v>
      </c>
      <c r="I456" s="67">
        <f t="shared" si="614"/>
        <v>0</v>
      </c>
      <c r="J456" s="67">
        <f t="shared" si="614"/>
        <v>0</v>
      </c>
      <c r="K456" s="67">
        <f t="shared" si="614"/>
        <v>0</v>
      </c>
      <c r="L456" s="67">
        <f t="shared" si="614"/>
        <v>0</v>
      </c>
      <c r="M456" s="67">
        <f t="shared" si="614"/>
        <v>0</v>
      </c>
      <c r="N456" s="67">
        <f t="shared" si="614"/>
        <v>0</v>
      </c>
      <c r="O456" s="67">
        <f t="shared" si="614"/>
        <v>0</v>
      </c>
      <c r="P456" s="67">
        <f t="shared" si="614"/>
        <v>0</v>
      </c>
      <c r="Q456" s="67">
        <f t="shared" ref="Q456:X456" si="615">+Q439-(Q376+Q372+Q374+Q380+Q388+Q391+Q378+Q394)</f>
        <v>0</v>
      </c>
      <c r="R456" s="67">
        <f t="shared" si="615"/>
        <v>0</v>
      </c>
      <c r="S456" s="67">
        <f t="shared" si="615"/>
        <v>0</v>
      </c>
      <c r="T456" s="67">
        <f t="shared" si="615"/>
        <v>0</v>
      </c>
      <c r="U456" s="67">
        <f t="shared" si="615"/>
        <v>0</v>
      </c>
      <c r="V456" s="67">
        <f t="shared" si="615"/>
        <v>0</v>
      </c>
      <c r="W456" s="67">
        <f t="shared" si="615"/>
        <v>0</v>
      </c>
      <c r="X456" s="67">
        <f t="shared" si="615"/>
        <v>0</v>
      </c>
      <c r="Y456" s="67">
        <f t="shared" ref="Y456:AF456" si="616">+Y439-(Y376+Y372+Y374+Y380+Y388+Y391+Y378+Y394)</f>
        <v>0</v>
      </c>
      <c r="Z456" s="67">
        <f t="shared" si="616"/>
        <v>0</v>
      </c>
      <c r="AA456" s="67">
        <f t="shared" si="616"/>
        <v>0</v>
      </c>
      <c r="AB456" s="67">
        <f t="shared" si="616"/>
        <v>0</v>
      </c>
      <c r="AC456" s="67">
        <f t="shared" si="616"/>
        <v>0</v>
      </c>
      <c r="AD456" s="67">
        <f t="shared" si="616"/>
        <v>0</v>
      </c>
      <c r="AE456" s="67">
        <f t="shared" si="616"/>
        <v>0</v>
      </c>
      <c r="AF456" s="67">
        <f t="shared" si="616"/>
        <v>0</v>
      </c>
    </row>
    <row r="457" spans="1:32" ht="17.25" hidden="1" customHeight="1" outlineLevel="1" x14ac:dyDescent="0.2">
      <c r="A457" s="142"/>
      <c r="B457" s="4"/>
      <c r="C457" s="3"/>
      <c r="D457" s="66" t="s">
        <v>13</v>
      </c>
      <c r="E457" s="67">
        <f t="shared" ref="E457:P457" si="617">+E440-E377</f>
        <v>0</v>
      </c>
      <c r="F457" s="67">
        <f t="shared" si="617"/>
        <v>0</v>
      </c>
      <c r="G457" s="67">
        <f t="shared" si="617"/>
        <v>0</v>
      </c>
      <c r="H457" s="67">
        <f t="shared" si="617"/>
        <v>0</v>
      </c>
      <c r="I457" s="67">
        <f t="shared" si="617"/>
        <v>0</v>
      </c>
      <c r="J457" s="67">
        <f t="shared" si="617"/>
        <v>0</v>
      </c>
      <c r="K457" s="67">
        <f t="shared" si="617"/>
        <v>0</v>
      </c>
      <c r="L457" s="67">
        <f t="shared" si="617"/>
        <v>0</v>
      </c>
      <c r="M457" s="67">
        <f t="shared" si="617"/>
        <v>0</v>
      </c>
      <c r="N457" s="67">
        <f t="shared" si="617"/>
        <v>0</v>
      </c>
      <c r="O457" s="67">
        <f t="shared" si="617"/>
        <v>0</v>
      </c>
      <c r="P457" s="67">
        <f t="shared" si="617"/>
        <v>0</v>
      </c>
      <c r="Q457" s="67">
        <f t="shared" ref="Q457:X457" si="618">+Q440-Q377</f>
        <v>0</v>
      </c>
      <c r="R457" s="67">
        <f t="shared" si="618"/>
        <v>0</v>
      </c>
      <c r="S457" s="67">
        <f t="shared" si="618"/>
        <v>0</v>
      </c>
      <c r="T457" s="67">
        <f t="shared" si="618"/>
        <v>0</v>
      </c>
      <c r="U457" s="67">
        <f t="shared" si="618"/>
        <v>0</v>
      </c>
      <c r="V457" s="67">
        <f t="shared" si="618"/>
        <v>0</v>
      </c>
      <c r="W457" s="67">
        <f t="shared" si="618"/>
        <v>0</v>
      </c>
      <c r="X457" s="67">
        <f t="shared" si="618"/>
        <v>0</v>
      </c>
      <c r="Y457" s="67">
        <f t="shared" ref="Y457:AF457" si="619">+Y440-Y377</f>
        <v>0</v>
      </c>
      <c r="Z457" s="67">
        <f t="shared" si="619"/>
        <v>0</v>
      </c>
      <c r="AA457" s="67">
        <f t="shared" si="619"/>
        <v>0</v>
      </c>
      <c r="AB457" s="67">
        <f t="shared" si="619"/>
        <v>0</v>
      </c>
      <c r="AC457" s="67">
        <f t="shared" si="619"/>
        <v>0</v>
      </c>
      <c r="AD457" s="67">
        <f t="shared" si="619"/>
        <v>0</v>
      </c>
      <c r="AE457" s="67">
        <f t="shared" si="619"/>
        <v>0</v>
      </c>
      <c r="AF457" s="67">
        <f t="shared" si="619"/>
        <v>0</v>
      </c>
    </row>
    <row r="458" spans="1:32" ht="17.25" hidden="1" customHeight="1" outlineLevel="1" x14ac:dyDescent="0.2">
      <c r="A458" s="142"/>
      <c r="B458" s="4"/>
      <c r="C458" s="3"/>
      <c r="D458" s="69" t="s">
        <v>14</v>
      </c>
      <c r="E458" s="70">
        <f t="shared" ref="E458:P458" si="620">+E441-(E379+E395)</f>
        <v>0</v>
      </c>
      <c r="F458" s="70">
        <f t="shared" si="620"/>
        <v>0</v>
      </c>
      <c r="G458" s="70">
        <f t="shared" si="620"/>
        <v>0</v>
      </c>
      <c r="H458" s="70">
        <f t="shared" si="620"/>
        <v>0</v>
      </c>
      <c r="I458" s="70">
        <f t="shared" si="620"/>
        <v>0</v>
      </c>
      <c r="J458" s="70">
        <f t="shared" si="620"/>
        <v>0</v>
      </c>
      <c r="K458" s="70">
        <f t="shared" si="620"/>
        <v>0</v>
      </c>
      <c r="L458" s="70">
        <f t="shared" si="620"/>
        <v>0</v>
      </c>
      <c r="M458" s="70">
        <f t="shared" si="620"/>
        <v>0</v>
      </c>
      <c r="N458" s="70">
        <f t="shared" si="620"/>
        <v>0</v>
      </c>
      <c r="O458" s="70">
        <f t="shared" si="620"/>
        <v>0</v>
      </c>
      <c r="P458" s="70">
        <f t="shared" si="620"/>
        <v>0</v>
      </c>
      <c r="Q458" s="70">
        <f t="shared" ref="Q458:X458" si="621">+Q441-(Q379+Q395)</f>
        <v>0</v>
      </c>
      <c r="R458" s="70">
        <f t="shared" si="621"/>
        <v>0</v>
      </c>
      <c r="S458" s="70">
        <f t="shared" si="621"/>
        <v>0</v>
      </c>
      <c r="T458" s="70">
        <f t="shared" si="621"/>
        <v>0</v>
      </c>
      <c r="U458" s="70">
        <f t="shared" si="621"/>
        <v>0</v>
      </c>
      <c r="V458" s="70">
        <f t="shared" si="621"/>
        <v>0</v>
      </c>
      <c r="W458" s="70">
        <f t="shared" si="621"/>
        <v>0</v>
      </c>
      <c r="X458" s="70">
        <f t="shared" si="621"/>
        <v>0</v>
      </c>
      <c r="Y458" s="70">
        <f t="shared" ref="Y458:AF458" si="622">+Y441-(Y379+Y395)</f>
        <v>0</v>
      </c>
      <c r="Z458" s="70">
        <f t="shared" si="622"/>
        <v>0</v>
      </c>
      <c r="AA458" s="70">
        <f t="shared" si="622"/>
        <v>0</v>
      </c>
      <c r="AB458" s="70">
        <f t="shared" si="622"/>
        <v>0</v>
      </c>
      <c r="AC458" s="70">
        <f t="shared" si="622"/>
        <v>0</v>
      </c>
      <c r="AD458" s="70">
        <f t="shared" si="622"/>
        <v>0</v>
      </c>
      <c r="AE458" s="70">
        <f t="shared" si="622"/>
        <v>0</v>
      </c>
      <c r="AF458" s="70">
        <f t="shared" si="622"/>
        <v>0</v>
      </c>
    </row>
    <row r="459" spans="1:32" ht="17.25" hidden="1" customHeight="1" outlineLevel="1" x14ac:dyDescent="0.2">
      <c r="A459" s="142"/>
      <c r="B459" s="4"/>
      <c r="C459" s="3"/>
      <c r="D459" s="68" t="s">
        <v>52</v>
      </c>
      <c r="E459" s="67">
        <f t="shared" ref="E459:P459" si="623">+E442-(E216+E202+E270+E320+E310+E300+E290+E260+E250+E240+E340+E230)</f>
        <v>0</v>
      </c>
      <c r="F459" s="67">
        <f t="shared" si="623"/>
        <v>0</v>
      </c>
      <c r="G459" s="67">
        <f t="shared" si="623"/>
        <v>0</v>
      </c>
      <c r="H459" s="67">
        <f t="shared" si="623"/>
        <v>0</v>
      </c>
      <c r="I459" s="67">
        <f t="shared" si="623"/>
        <v>0</v>
      </c>
      <c r="J459" s="67">
        <f t="shared" si="623"/>
        <v>0</v>
      </c>
      <c r="K459" s="67">
        <f t="shared" si="623"/>
        <v>0</v>
      </c>
      <c r="L459" s="67">
        <f t="shared" si="623"/>
        <v>0</v>
      </c>
      <c r="M459" s="67">
        <f t="shared" si="623"/>
        <v>0</v>
      </c>
      <c r="N459" s="67">
        <f t="shared" si="623"/>
        <v>0</v>
      </c>
      <c r="O459" s="67">
        <f t="shared" si="623"/>
        <v>0</v>
      </c>
      <c r="P459" s="67">
        <f t="shared" si="623"/>
        <v>0</v>
      </c>
      <c r="Q459" s="67">
        <f t="shared" ref="Q459:X459" si="624">+Q442-(Q216+Q202+Q270+Q320+Q310+Q300+Q290+Q260+Q250+Q240+Q340+Q230)</f>
        <v>0</v>
      </c>
      <c r="R459" s="67">
        <f t="shared" si="624"/>
        <v>0</v>
      </c>
      <c r="S459" s="67">
        <f t="shared" si="624"/>
        <v>0</v>
      </c>
      <c r="T459" s="67">
        <f t="shared" si="624"/>
        <v>0</v>
      </c>
      <c r="U459" s="67">
        <f t="shared" si="624"/>
        <v>0</v>
      </c>
      <c r="V459" s="67">
        <f t="shared" si="624"/>
        <v>0</v>
      </c>
      <c r="W459" s="67">
        <f t="shared" si="624"/>
        <v>0</v>
      </c>
      <c r="X459" s="67">
        <f t="shared" si="624"/>
        <v>0</v>
      </c>
      <c r="Y459" s="67">
        <f t="shared" ref="Y459:AF459" si="625">+Y442-(Y216+Y202+Y270+Y320+Y310+Y300+Y290+Y260+Y250+Y240+Y340+Y230)</f>
        <v>0</v>
      </c>
      <c r="Z459" s="67">
        <f t="shared" si="625"/>
        <v>0</v>
      </c>
      <c r="AA459" s="67">
        <f t="shared" si="625"/>
        <v>0</v>
      </c>
      <c r="AB459" s="67">
        <f t="shared" si="625"/>
        <v>0</v>
      </c>
      <c r="AC459" s="67">
        <f t="shared" si="625"/>
        <v>0</v>
      </c>
      <c r="AD459" s="67">
        <f t="shared" si="625"/>
        <v>0</v>
      </c>
      <c r="AE459" s="67">
        <f t="shared" si="625"/>
        <v>0</v>
      </c>
      <c r="AF459" s="67">
        <f t="shared" si="625"/>
        <v>0</v>
      </c>
    </row>
    <row r="460" spans="1:32" ht="17.25" hidden="1" customHeight="1" outlineLevel="1" x14ac:dyDescent="0.2">
      <c r="A460" s="142"/>
      <c r="B460" s="4"/>
      <c r="C460" s="3"/>
      <c r="D460" s="68" t="s">
        <v>91</v>
      </c>
      <c r="E460" s="67">
        <f t="shared" ref="E460:H461" si="626">+E443-E382</f>
        <v>0</v>
      </c>
      <c r="F460" s="67">
        <f t="shared" si="626"/>
        <v>0</v>
      </c>
      <c r="G460" s="67">
        <f t="shared" si="626"/>
        <v>0</v>
      </c>
      <c r="H460" s="67">
        <f t="shared" si="626"/>
        <v>0</v>
      </c>
      <c r="I460" s="67">
        <f t="shared" ref="I460:L460" si="627">+I443-I382</f>
        <v>0</v>
      </c>
      <c r="J460" s="67">
        <f t="shared" si="627"/>
        <v>0</v>
      </c>
      <c r="K460" s="67">
        <f t="shared" si="627"/>
        <v>0</v>
      </c>
      <c r="L460" s="67">
        <f t="shared" si="627"/>
        <v>0</v>
      </c>
      <c r="M460" s="67">
        <f t="shared" ref="M460:P460" si="628">+M443-M382</f>
        <v>0</v>
      </c>
      <c r="N460" s="67">
        <f t="shared" si="628"/>
        <v>0</v>
      </c>
      <c r="O460" s="67">
        <f t="shared" si="628"/>
        <v>0</v>
      </c>
      <c r="P460" s="67">
        <f t="shared" si="628"/>
        <v>0</v>
      </c>
      <c r="Q460" s="67">
        <f t="shared" ref="Q460:X460" si="629">+Q443-Q382</f>
        <v>0</v>
      </c>
      <c r="R460" s="67">
        <f t="shared" si="629"/>
        <v>0</v>
      </c>
      <c r="S460" s="67">
        <f t="shared" si="629"/>
        <v>0</v>
      </c>
      <c r="T460" s="67">
        <f t="shared" si="629"/>
        <v>0</v>
      </c>
      <c r="U460" s="67">
        <f t="shared" si="629"/>
        <v>0</v>
      </c>
      <c r="V460" s="67">
        <f t="shared" si="629"/>
        <v>0</v>
      </c>
      <c r="W460" s="67">
        <f t="shared" si="629"/>
        <v>0</v>
      </c>
      <c r="X460" s="67">
        <f t="shared" si="629"/>
        <v>0</v>
      </c>
      <c r="Y460" s="67">
        <f t="shared" ref="Y460:AF460" si="630">+Y443-Y382</f>
        <v>0</v>
      </c>
      <c r="Z460" s="67">
        <f t="shared" si="630"/>
        <v>0</v>
      </c>
      <c r="AA460" s="67">
        <f t="shared" si="630"/>
        <v>0</v>
      </c>
      <c r="AB460" s="67">
        <f t="shared" si="630"/>
        <v>0</v>
      </c>
      <c r="AC460" s="67">
        <f t="shared" si="630"/>
        <v>0</v>
      </c>
      <c r="AD460" s="67">
        <f t="shared" si="630"/>
        <v>0</v>
      </c>
      <c r="AE460" s="67">
        <f t="shared" si="630"/>
        <v>0</v>
      </c>
      <c r="AF460" s="67">
        <f t="shared" si="630"/>
        <v>0</v>
      </c>
    </row>
    <row r="461" spans="1:32" ht="17.25" hidden="1" customHeight="1" outlineLevel="1" x14ac:dyDescent="0.2">
      <c r="A461" s="142"/>
      <c r="B461" s="4"/>
      <c r="C461" s="3"/>
      <c r="D461" s="68" t="s">
        <v>96</v>
      </c>
      <c r="E461" s="67">
        <f t="shared" si="626"/>
        <v>0</v>
      </c>
      <c r="F461" s="67">
        <f t="shared" si="626"/>
        <v>0</v>
      </c>
      <c r="G461" s="67">
        <f t="shared" si="626"/>
        <v>0</v>
      </c>
      <c r="H461" s="67">
        <f t="shared" si="626"/>
        <v>0</v>
      </c>
      <c r="I461" s="67">
        <f t="shared" ref="I461:L461" si="631">+I444-I383</f>
        <v>0</v>
      </c>
      <c r="J461" s="67">
        <f t="shared" si="631"/>
        <v>0</v>
      </c>
      <c r="K461" s="67">
        <f t="shared" si="631"/>
        <v>0</v>
      </c>
      <c r="L461" s="67">
        <f t="shared" si="631"/>
        <v>0</v>
      </c>
      <c r="M461" s="67">
        <f t="shared" ref="M461:P461" si="632">+M444-M383</f>
        <v>0</v>
      </c>
      <c r="N461" s="67">
        <f t="shared" si="632"/>
        <v>0</v>
      </c>
      <c r="O461" s="67">
        <f t="shared" si="632"/>
        <v>0</v>
      </c>
      <c r="P461" s="67">
        <f t="shared" si="632"/>
        <v>0</v>
      </c>
      <c r="Q461" s="67">
        <f t="shared" ref="Q461:X461" si="633">+Q444-Q383</f>
        <v>0</v>
      </c>
      <c r="R461" s="67">
        <f t="shared" si="633"/>
        <v>0</v>
      </c>
      <c r="S461" s="67">
        <f t="shared" si="633"/>
        <v>0</v>
      </c>
      <c r="T461" s="67">
        <f t="shared" si="633"/>
        <v>0</v>
      </c>
      <c r="U461" s="67">
        <f t="shared" si="633"/>
        <v>0</v>
      </c>
      <c r="V461" s="67">
        <f t="shared" si="633"/>
        <v>0</v>
      </c>
      <c r="W461" s="67">
        <f t="shared" si="633"/>
        <v>0</v>
      </c>
      <c r="X461" s="67">
        <f t="shared" si="633"/>
        <v>0</v>
      </c>
      <c r="Y461" s="67">
        <f t="shared" ref="Y461:AF461" si="634">+Y444-Y383</f>
        <v>0</v>
      </c>
      <c r="Z461" s="67">
        <f t="shared" si="634"/>
        <v>0</v>
      </c>
      <c r="AA461" s="67">
        <f t="shared" si="634"/>
        <v>0</v>
      </c>
      <c r="AB461" s="67">
        <f t="shared" si="634"/>
        <v>0</v>
      </c>
      <c r="AC461" s="67">
        <f t="shared" si="634"/>
        <v>0</v>
      </c>
      <c r="AD461" s="67">
        <f t="shared" si="634"/>
        <v>0</v>
      </c>
      <c r="AE461" s="67">
        <f t="shared" si="634"/>
        <v>0</v>
      </c>
      <c r="AF461" s="67">
        <f t="shared" si="634"/>
        <v>0</v>
      </c>
    </row>
    <row r="462" spans="1:32" ht="17.25" hidden="1" customHeight="1" outlineLevel="1" x14ac:dyDescent="0.2">
      <c r="A462" s="142"/>
      <c r="B462" s="4"/>
      <c r="C462" s="3"/>
      <c r="D462" s="69" t="s">
        <v>16</v>
      </c>
      <c r="E462" s="67">
        <f t="shared" ref="E462:P462" si="635">+E387-E445</f>
        <v>0</v>
      </c>
      <c r="F462" s="67">
        <f t="shared" si="635"/>
        <v>0</v>
      </c>
      <c r="G462" s="67">
        <f t="shared" si="635"/>
        <v>0</v>
      </c>
      <c r="H462" s="67">
        <f t="shared" si="635"/>
        <v>0</v>
      </c>
      <c r="I462" s="67">
        <f t="shared" si="635"/>
        <v>0</v>
      </c>
      <c r="J462" s="67">
        <f t="shared" si="635"/>
        <v>0</v>
      </c>
      <c r="K462" s="67">
        <f t="shared" si="635"/>
        <v>0</v>
      </c>
      <c r="L462" s="67">
        <f t="shared" si="635"/>
        <v>0</v>
      </c>
      <c r="M462" s="67">
        <f t="shared" si="635"/>
        <v>0</v>
      </c>
      <c r="N462" s="67">
        <f t="shared" si="635"/>
        <v>0</v>
      </c>
      <c r="O462" s="67">
        <f t="shared" si="635"/>
        <v>0</v>
      </c>
      <c r="P462" s="67">
        <f t="shared" si="635"/>
        <v>0</v>
      </c>
      <c r="Q462" s="67">
        <f t="shared" ref="Q462:X462" si="636">+Q387-Q445</f>
        <v>0</v>
      </c>
      <c r="R462" s="67">
        <f t="shared" si="636"/>
        <v>0</v>
      </c>
      <c r="S462" s="67">
        <f t="shared" si="636"/>
        <v>0</v>
      </c>
      <c r="T462" s="67">
        <f t="shared" si="636"/>
        <v>0</v>
      </c>
      <c r="U462" s="67">
        <f t="shared" si="636"/>
        <v>0</v>
      </c>
      <c r="V462" s="67">
        <f t="shared" si="636"/>
        <v>0</v>
      </c>
      <c r="W462" s="67">
        <f t="shared" si="636"/>
        <v>0</v>
      </c>
      <c r="X462" s="67">
        <f t="shared" si="636"/>
        <v>0</v>
      </c>
      <c r="Y462" s="67">
        <f t="shared" ref="Y462:AF462" si="637">+Y387-Y445</f>
        <v>0</v>
      </c>
      <c r="Z462" s="67">
        <f t="shared" si="637"/>
        <v>0</v>
      </c>
      <c r="AA462" s="67">
        <f t="shared" si="637"/>
        <v>0</v>
      </c>
      <c r="AB462" s="67">
        <f t="shared" si="637"/>
        <v>0</v>
      </c>
      <c r="AC462" s="67">
        <f t="shared" si="637"/>
        <v>0</v>
      </c>
      <c r="AD462" s="67">
        <f t="shared" si="637"/>
        <v>0</v>
      </c>
      <c r="AE462" s="67">
        <f t="shared" si="637"/>
        <v>0</v>
      </c>
      <c r="AF462" s="67">
        <f t="shared" si="637"/>
        <v>0</v>
      </c>
    </row>
    <row r="463" spans="1:32" ht="17.25" hidden="1" customHeight="1" outlineLevel="1" x14ac:dyDescent="0.2">
      <c r="A463" s="142"/>
      <c r="B463" s="4"/>
      <c r="C463" s="3"/>
      <c r="D463" s="71" t="s">
        <v>76</v>
      </c>
      <c r="E463" s="48">
        <f t="shared" ref="E463:H464" si="638">+E389-E446</f>
        <v>0</v>
      </c>
      <c r="F463" s="48">
        <f t="shared" si="638"/>
        <v>0</v>
      </c>
      <c r="G463" s="48">
        <f t="shared" si="638"/>
        <v>0</v>
      </c>
      <c r="H463" s="48">
        <f t="shared" si="638"/>
        <v>0</v>
      </c>
      <c r="I463" s="48">
        <f t="shared" ref="I463:L463" si="639">+I389-I446</f>
        <v>0</v>
      </c>
      <c r="J463" s="48">
        <f t="shared" si="639"/>
        <v>0</v>
      </c>
      <c r="K463" s="48">
        <f t="shared" si="639"/>
        <v>0</v>
      </c>
      <c r="L463" s="48">
        <f t="shared" si="639"/>
        <v>0</v>
      </c>
      <c r="M463" s="48">
        <f t="shared" ref="M463:P463" si="640">+M389-M446</f>
        <v>0</v>
      </c>
      <c r="N463" s="48">
        <f t="shared" si="640"/>
        <v>0</v>
      </c>
      <c r="O463" s="48">
        <f t="shared" si="640"/>
        <v>0</v>
      </c>
      <c r="P463" s="48">
        <f t="shared" si="640"/>
        <v>0</v>
      </c>
      <c r="Q463" s="48">
        <f t="shared" ref="Q463:X463" si="641">+Q389-Q446</f>
        <v>0</v>
      </c>
      <c r="R463" s="48">
        <f t="shared" si="641"/>
        <v>0</v>
      </c>
      <c r="S463" s="48">
        <f t="shared" si="641"/>
        <v>0</v>
      </c>
      <c r="T463" s="48">
        <f t="shared" si="641"/>
        <v>0</v>
      </c>
      <c r="U463" s="48">
        <f t="shared" si="641"/>
        <v>0</v>
      </c>
      <c r="V463" s="48">
        <f t="shared" si="641"/>
        <v>0</v>
      </c>
      <c r="W463" s="48">
        <f t="shared" si="641"/>
        <v>0</v>
      </c>
      <c r="X463" s="48">
        <f t="shared" si="641"/>
        <v>0</v>
      </c>
      <c r="Y463" s="48">
        <f t="shared" ref="Y463:AF463" si="642">+Y389-Y446</f>
        <v>0</v>
      </c>
      <c r="Z463" s="48">
        <f t="shared" si="642"/>
        <v>0</v>
      </c>
      <c r="AA463" s="48">
        <f t="shared" si="642"/>
        <v>0</v>
      </c>
      <c r="AB463" s="48">
        <f t="shared" si="642"/>
        <v>0</v>
      </c>
      <c r="AC463" s="48">
        <f t="shared" si="642"/>
        <v>0</v>
      </c>
      <c r="AD463" s="48">
        <f t="shared" si="642"/>
        <v>0</v>
      </c>
      <c r="AE463" s="48">
        <f t="shared" si="642"/>
        <v>0</v>
      </c>
      <c r="AF463" s="48">
        <f t="shared" si="642"/>
        <v>0</v>
      </c>
    </row>
    <row r="464" spans="1:32" ht="17.25" hidden="1" customHeight="1" outlineLevel="1" x14ac:dyDescent="0.2">
      <c r="A464" s="142"/>
      <c r="B464" s="4"/>
      <c r="C464" s="3"/>
      <c r="D464" s="69" t="s">
        <v>18</v>
      </c>
      <c r="E464" s="67">
        <f t="shared" si="638"/>
        <v>0</v>
      </c>
      <c r="F464" s="67">
        <f t="shared" si="638"/>
        <v>0</v>
      </c>
      <c r="G464" s="67">
        <f t="shared" si="638"/>
        <v>0</v>
      </c>
      <c r="H464" s="67">
        <f t="shared" si="638"/>
        <v>0</v>
      </c>
      <c r="I464" s="67">
        <f t="shared" ref="I464:L464" si="643">+I390-I447</f>
        <v>0</v>
      </c>
      <c r="J464" s="67">
        <f t="shared" si="643"/>
        <v>0</v>
      </c>
      <c r="K464" s="67">
        <f t="shared" si="643"/>
        <v>0</v>
      </c>
      <c r="L464" s="67">
        <f t="shared" si="643"/>
        <v>0</v>
      </c>
      <c r="M464" s="67">
        <f t="shared" ref="M464:P464" si="644">+M390-M447</f>
        <v>0</v>
      </c>
      <c r="N464" s="67">
        <f t="shared" si="644"/>
        <v>0</v>
      </c>
      <c r="O464" s="67">
        <f t="shared" si="644"/>
        <v>0</v>
      </c>
      <c r="P464" s="67">
        <f t="shared" si="644"/>
        <v>0</v>
      </c>
      <c r="Q464" s="67">
        <f t="shared" ref="Q464:X464" si="645">+Q390-Q447</f>
        <v>0</v>
      </c>
      <c r="R464" s="67">
        <f t="shared" si="645"/>
        <v>0</v>
      </c>
      <c r="S464" s="67">
        <f t="shared" si="645"/>
        <v>0</v>
      </c>
      <c r="T464" s="67">
        <f t="shared" si="645"/>
        <v>0</v>
      </c>
      <c r="U464" s="67">
        <f t="shared" si="645"/>
        <v>0</v>
      </c>
      <c r="V464" s="67">
        <f t="shared" si="645"/>
        <v>0</v>
      </c>
      <c r="W464" s="67">
        <f t="shared" si="645"/>
        <v>0</v>
      </c>
      <c r="X464" s="67">
        <f t="shared" si="645"/>
        <v>0</v>
      </c>
      <c r="Y464" s="67">
        <f t="shared" ref="Y464:AF464" si="646">+Y390-Y447</f>
        <v>0</v>
      </c>
      <c r="Z464" s="67">
        <f t="shared" si="646"/>
        <v>0</v>
      </c>
      <c r="AA464" s="67">
        <f t="shared" si="646"/>
        <v>0</v>
      </c>
      <c r="AB464" s="67">
        <f t="shared" si="646"/>
        <v>0</v>
      </c>
      <c r="AC464" s="67">
        <f t="shared" si="646"/>
        <v>0</v>
      </c>
      <c r="AD464" s="67">
        <f t="shared" si="646"/>
        <v>0</v>
      </c>
      <c r="AE464" s="67">
        <f t="shared" si="646"/>
        <v>0</v>
      </c>
      <c r="AF464" s="67">
        <f t="shared" si="646"/>
        <v>0</v>
      </c>
    </row>
    <row r="465" spans="1:32" ht="17.25" hidden="1" customHeight="1" outlineLevel="1" x14ac:dyDescent="0.2">
      <c r="A465" s="142"/>
      <c r="B465" s="4"/>
      <c r="C465" s="3"/>
      <c r="D465" s="71" t="s">
        <v>78</v>
      </c>
      <c r="E465" s="48">
        <f t="shared" ref="E465:P465" si="647">+E392-E448</f>
        <v>0</v>
      </c>
      <c r="F465" s="48">
        <f t="shared" si="647"/>
        <v>0</v>
      </c>
      <c r="G465" s="48">
        <f t="shared" si="647"/>
        <v>0</v>
      </c>
      <c r="H465" s="48">
        <f t="shared" si="647"/>
        <v>0</v>
      </c>
      <c r="I465" s="48">
        <f t="shared" si="647"/>
        <v>0</v>
      </c>
      <c r="J465" s="48">
        <f t="shared" si="647"/>
        <v>0</v>
      </c>
      <c r="K465" s="48">
        <f t="shared" si="647"/>
        <v>0</v>
      </c>
      <c r="L465" s="48">
        <f t="shared" si="647"/>
        <v>0</v>
      </c>
      <c r="M465" s="48">
        <f t="shared" si="647"/>
        <v>0</v>
      </c>
      <c r="N465" s="48">
        <f t="shared" si="647"/>
        <v>0</v>
      </c>
      <c r="O465" s="48">
        <f t="shared" si="647"/>
        <v>0</v>
      </c>
      <c r="P465" s="48">
        <f t="shared" si="647"/>
        <v>0</v>
      </c>
      <c r="Q465" s="48">
        <f t="shared" ref="Q465:X465" si="648">+Q392-Q448</f>
        <v>0</v>
      </c>
      <c r="R465" s="48">
        <f t="shared" si="648"/>
        <v>0</v>
      </c>
      <c r="S465" s="48">
        <f t="shared" si="648"/>
        <v>0</v>
      </c>
      <c r="T465" s="48">
        <f t="shared" si="648"/>
        <v>0</v>
      </c>
      <c r="U465" s="48">
        <f t="shared" si="648"/>
        <v>0</v>
      </c>
      <c r="V465" s="48">
        <f t="shared" si="648"/>
        <v>0</v>
      </c>
      <c r="W465" s="48">
        <f t="shared" si="648"/>
        <v>0</v>
      </c>
      <c r="X465" s="48">
        <f t="shared" si="648"/>
        <v>0</v>
      </c>
      <c r="Y465" s="48">
        <f t="shared" ref="Y465:AF465" si="649">+Y392-Y448</f>
        <v>0</v>
      </c>
      <c r="Z465" s="48">
        <f t="shared" si="649"/>
        <v>0</v>
      </c>
      <c r="AA465" s="48">
        <f t="shared" si="649"/>
        <v>0</v>
      </c>
      <c r="AB465" s="48">
        <f t="shared" si="649"/>
        <v>0</v>
      </c>
      <c r="AC465" s="48">
        <f t="shared" si="649"/>
        <v>0</v>
      </c>
      <c r="AD465" s="48">
        <f t="shared" si="649"/>
        <v>0</v>
      </c>
      <c r="AE465" s="48">
        <f t="shared" si="649"/>
        <v>0</v>
      </c>
      <c r="AF465" s="48">
        <f t="shared" si="649"/>
        <v>0</v>
      </c>
    </row>
    <row r="466" spans="1:32" ht="17.25" hidden="1" customHeight="1" outlineLevel="1" x14ac:dyDescent="0.2">
      <c r="A466" s="142"/>
      <c r="B466" s="4"/>
      <c r="C466" s="3"/>
      <c r="D466" s="66" t="s">
        <v>19</v>
      </c>
      <c r="E466" s="67">
        <f t="shared" ref="E466:H467" si="650">+E449-E396</f>
        <v>0</v>
      </c>
      <c r="F466" s="67">
        <f t="shared" si="650"/>
        <v>0</v>
      </c>
      <c r="G466" s="67">
        <f t="shared" si="650"/>
        <v>0</v>
      </c>
      <c r="H466" s="67">
        <f t="shared" si="650"/>
        <v>0</v>
      </c>
      <c r="I466" s="67">
        <f t="shared" ref="I466:L466" si="651">+I449-I396</f>
        <v>0</v>
      </c>
      <c r="J466" s="67">
        <f t="shared" si="651"/>
        <v>0</v>
      </c>
      <c r="K466" s="67">
        <f t="shared" si="651"/>
        <v>0</v>
      </c>
      <c r="L466" s="67">
        <f t="shared" si="651"/>
        <v>0</v>
      </c>
      <c r="M466" s="67">
        <f t="shared" ref="M466:P466" si="652">+M449-M396</f>
        <v>0</v>
      </c>
      <c r="N466" s="67">
        <f t="shared" si="652"/>
        <v>0</v>
      </c>
      <c r="O466" s="67">
        <f t="shared" si="652"/>
        <v>0</v>
      </c>
      <c r="P466" s="67">
        <f t="shared" si="652"/>
        <v>0</v>
      </c>
      <c r="Q466" s="67">
        <f t="shared" ref="Q466:X466" si="653">+Q449-Q396</f>
        <v>0</v>
      </c>
      <c r="R466" s="67">
        <f t="shared" si="653"/>
        <v>0</v>
      </c>
      <c r="S466" s="67">
        <f t="shared" si="653"/>
        <v>0</v>
      </c>
      <c r="T466" s="67">
        <f t="shared" si="653"/>
        <v>0</v>
      </c>
      <c r="U466" s="67">
        <f t="shared" si="653"/>
        <v>0</v>
      </c>
      <c r="V466" s="67">
        <f t="shared" si="653"/>
        <v>0</v>
      </c>
      <c r="W466" s="67">
        <f t="shared" si="653"/>
        <v>0</v>
      </c>
      <c r="X466" s="67">
        <f t="shared" si="653"/>
        <v>0</v>
      </c>
      <c r="Y466" s="67">
        <f t="shared" ref="Y466:AF466" si="654">+Y449-Y396</f>
        <v>0</v>
      </c>
      <c r="Z466" s="67">
        <f t="shared" si="654"/>
        <v>0</v>
      </c>
      <c r="AA466" s="67">
        <f t="shared" si="654"/>
        <v>0</v>
      </c>
      <c r="AB466" s="67">
        <f t="shared" si="654"/>
        <v>0</v>
      </c>
      <c r="AC466" s="67">
        <f t="shared" si="654"/>
        <v>0</v>
      </c>
      <c r="AD466" s="67">
        <f t="shared" si="654"/>
        <v>0</v>
      </c>
      <c r="AE466" s="67">
        <f t="shared" si="654"/>
        <v>0</v>
      </c>
      <c r="AF466" s="67">
        <f t="shared" si="654"/>
        <v>0</v>
      </c>
    </row>
    <row r="467" spans="1:32" ht="17.25" hidden="1" customHeight="1" outlineLevel="1" x14ac:dyDescent="0.2">
      <c r="A467" s="142"/>
      <c r="B467" s="4"/>
      <c r="C467" s="3"/>
      <c r="D467" s="72" t="s">
        <v>64</v>
      </c>
      <c r="E467" s="73">
        <f t="shared" si="650"/>
        <v>0</v>
      </c>
      <c r="F467" s="73">
        <f t="shared" si="650"/>
        <v>0</v>
      </c>
      <c r="G467" s="73">
        <f t="shared" si="650"/>
        <v>0</v>
      </c>
      <c r="H467" s="73">
        <f t="shared" si="650"/>
        <v>0</v>
      </c>
      <c r="I467" s="73">
        <f t="shared" ref="I467:L467" si="655">+I450-I397</f>
        <v>0</v>
      </c>
      <c r="J467" s="73">
        <f t="shared" si="655"/>
        <v>0</v>
      </c>
      <c r="K467" s="73">
        <f t="shared" si="655"/>
        <v>0</v>
      </c>
      <c r="L467" s="73">
        <f t="shared" si="655"/>
        <v>0</v>
      </c>
      <c r="M467" s="73">
        <f t="shared" ref="M467:P467" si="656">+M450-M397</f>
        <v>0</v>
      </c>
      <c r="N467" s="73">
        <f t="shared" si="656"/>
        <v>0</v>
      </c>
      <c r="O467" s="73">
        <f t="shared" si="656"/>
        <v>0</v>
      </c>
      <c r="P467" s="73">
        <f t="shared" si="656"/>
        <v>0</v>
      </c>
      <c r="Q467" s="73">
        <f t="shared" ref="Q467:X467" si="657">+Q450-Q397</f>
        <v>0</v>
      </c>
      <c r="R467" s="73">
        <f t="shared" si="657"/>
        <v>0</v>
      </c>
      <c r="S467" s="73">
        <f t="shared" si="657"/>
        <v>0</v>
      </c>
      <c r="T467" s="73">
        <f t="shared" si="657"/>
        <v>0</v>
      </c>
      <c r="U467" s="73">
        <f t="shared" si="657"/>
        <v>0</v>
      </c>
      <c r="V467" s="73">
        <f t="shared" si="657"/>
        <v>0</v>
      </c>
      <c r="W467" s="73">
        <f t="shared" si="657"/>
        <v>0</v>
      </c>
      <c r="X467" s="73">
        <f t="shared" si="657"/>
        <v>0</v>
      </c>
      <c r="Y467" s="73">
        <f t="shared" ref="Y467:AF467" si="658">+Y450-Y397</f>
        <v>0</v>
      </c>
      <c r="Z467" s="73">
        <f t="shared" si="658"/>
        <v>0</v>
      </c>
      <c r="AA467" s="73">
        <f t="shared" si="658"/>
        <v>0</v>
      </c>
      <c r="AB467" s="73">
        <f t="shared" si="658"/>
        <v>0</v>
      </c>
      <c r="AC467" s="73">
        <f t="shared" si="658"/>
        <v>0</v>
      </c>
      <c r="AD467" s="73">
        <f t="shared" si="658"/>
        <v>0</v>
      </c>
      <c r="AE467" s="73">
        <f t="shared" si="658"/>
        <v>0</v>
      </c>
      <c r="AF467" s="73">
        <f t="shared" si="658"/>
        <v>0</v>
      </c>
    </row>
    <row r="468" spans="1:32" ht="17.25" hidden="1" customHeight="1" outlineLevel="1" x14ac:dyDescent="0.2">
      <c r="A468" s="142"/>
      <c r="B468" s="4"/>
      <c r="C468" s="3"/>
      <c r="D468" s="3"/>
      <c r="E468" s="3"/>
      <c r="F468" s="3"/>
      <c r="G468" s="3"/>
      <c r="H468" s="2"/>
      <c r="I468" s="3"/>
      <c r="J468" s="3"/>
      <c r="K468" s="3"/>
      <c r="L468" s="2"/>
      <c r="M468" s="3"/>
      <c r="N468" s="3"/>
      <c r="O468" s="3"/>
      <c r="P468" s="2"/>
      <c r="Q468" s="3"/>
      <c r="R468" s="3"/>
      <c r="S468" s="3"/>
      <c r="T468" s="2"/>
      <c r="U468" s="3"/>
      <c r="V468" s="3"/>
      <c r="W468" s="3"/>
      <c r="X468" s="2"/>
      <c r="Y468" s="3"/>
      <c r="Z468" s="3"/>
      <c r="AA468" s="3"/>
      <c r="AB468" s="2"/>
      <c r="AC468" s="3"/>
      <c r="AD468" s="3"/>
      <c r="AE468" s="3"/>
      <c r="AF468" s="2"/>
    </row>
    <row r="469" spans="1:32" ht="17.25" hidden="1" customHeight="1" outlineLevel="1" x14ac:dyDescent="0.2">
      <c r="A469" s="142"/>
      <c r="B469" s="4"/>
      <c r="C469" s="3"/>
      <c r="D469" s="3"/>
      <c r="E469" s="3"/>
      <c r="F469" s="3"/>
      <c r="G469" s="3"/>
      <c r="H469" s="2"/>
      <c r="I469" s="3"/>
      <c r="J469" s="3"/>
      <c r="K469" s="3"/>
      <c r="L469" s="2"/>
      <c r="M469" s="3"/>
      <c r="N469" s="3"/>
      <c r="O469" s="3"/>
      <c r="P469" s="2"/>
      <c r="Q469" s="3"/>
      <c r="R469" s="3"/>
      <c r="S469" s="3"/>
      <c r="T469" s="2"/>
      <c r="U469" s="3"/>
      <c r="V469" s="3"/>
      <c r="W469" s="3"/>
      <c r="X469" s="2"/>
      <c r="Y469" s="3"/>
      <c r="Z469" s="3"/>
      <c r="AA469" s="3"/>
      <c r="AB469" s="2"/>
      <c r="AC469" s="3"/>
      <c r="AD469" s="3"/>
      <c r="AE469" s="3"/>
      <c r="AF469" s="2"/>
    </row>
    <row r="470" spans="1:32" ht="17.25" hidden="1" customHeight="1" outlineLevel="1" x14ac:dyDescent="0.2">
      <c r="A470" s="142"/>
      <c r="B470" s="4"/>
      <c r="C470" s="3"/>
      <c r="D470" s="3"/>
      <c r="E470" s="3"/>
      <c r="F470" s="3"/>
      <c r="G470" s="3"/>
      <c r="H470" s="2"/>
      <c r="I470" s="3"/>
      <c r="J470" s="3"/>
      <c r="K470" s="3"/>
      <c r="L470" s="2"/>
      <c r="M470" s="3"/>
      <c r="N470" s="3"/>
      <c r="O470" s="3"/>
      <c r="P470" s="2"/>
      <c r="Q470" s="3"/>
      <c r="R470" s="3"/>
      <c r="S470" s="3"/>
      <c r="T470" s="2"/>
      <c r="U470" s="3"/>
      <c r="V470" s="3"/>
      <c r="W470" s="3"/>
      <c r="X470" s="2"/>
      <c r="Y470" s="3"/>
      <c r="Z470" s="3"/>
      <c r="AA470" s="3"/>
      <c r="AB470" s="2"/>
      <c r="AC470" s="3"/>
      <c r="AD470" s="3"/>
      <c r="AE470" s="3"/>
      <c r="AF470" s="2"/>
    </row>
    <row r="471" spans="1:32" ht="17.25" hidden="1" customHeight="1" outlineLevel="1" x14ac:dyDescent="0.2">
      <c r="A471" s="142"/>
      <c r="B471" s="74" t="s">
        <v>49</v>
      </c>
      <c r="C471" s="329" t="s">
        <v>50</v>
      </c>
      <c r="D471" s="330"/>
      <c r="E471" s="3"/>
      <c r="F471" s="3"/>
      <c r="G471" s="3"/>
      <c r="H471" s="2"/>
      <c r="I471" s="3"/>
      <c r="J471" s="3"/>
      <c r="K471" s="3"/>
      <c r="L471" s="2"/>
      <c r="M471" s="3"/>
      <c r="N471" s="3"/>
      <c r="O471" s="3"/>
      <c r="P471" s="2"/>
      <c r="Q471" s="3"/>
      <c r="R471" s="3"/>
      <c r="S471" s="3"/>
      <c r="T471" s="2"/>
      <c r="U471" s="3"/>
      <c r="V471" s="3"/>
      <c r="W471" s="3"/>
      <c r="X471" s="2"/>
      <c r="Y471" s="3"/>
      <c r="Z471" s="3"/>
      <c r="AA471" s="3"/>
      <c r="AB471" s="2"/>
      <c r="AC471" s="3"/>
      <c r="AD471" s="3"/>
      <c r="AE471" s="3"/>
      <c r="AF471" s="2"/>
    </row>
    <row r="472" spans="1:32" ht="17.25" hidden="1" customHeight="1" outlineLevel="1" x14ac:dyDescent="0.2">
      <c r="A472" s="142"/>
      <c r="B472" s="4"/>
      <c r="C472" s="3"/>
      <c r="D472" s="75" t="s">
        <v>97</v>
      </c>
      <c r="E472" s="76">
        <f>+E227+E337+E247+E257+E287+E297+E307+E317+E237+E267</f>
        <v>0</v>
      </c>
      <c r="F472" s="76">
        <f>+F227+F337+F247+F257+F287+F297+F307+F317+F237+F267</f>
        <v>297138</v>
      </c>
      <c r="G472" s="76">
        <f>+G227+G337+G247+G257+G287+G297+G307+G317+G237+G267</f>
        <v>0</v>
      </c>
      <c r="H472" s="76">
        <f>+G472+F472+E472</f>
        <v>297138</v>
      </c>
      <c r="I472" s="76">
        <f>+I227+I337+I247+I257+I287+I297+I307+I317+I237+I267</f>
        <v>0</v>
      </c>
      <c r="J472" s="76">
        <f>+J227+J337+J247+J257+J287+J297+J307+J317+J237+J267</f>
        <v>9016</v>
      </c>
      <c r="K472" s="76">
        <f>+K227+K337+K247+K257+K287+K297+K307+K317+K237+K267</f>
        <v>0</v>
      </c>
      <c r="L472" s="76">
        <f>+K472+J472+I472</f>
        <v>9016</v>
      </c>
      <c r="M472" s="76">
        <f>+M227+M337+M247+M257+M287+M297+M307+M317+M237+M267</f>
        <v>0</v>
      </c>
      <c r="N472" s="76">
        <f>+N227+N337+N247+N257+N287+N297+N307+N317+N237+N267</f>
        <v>306154</v>
      </c>
      <c r="O472" s="76">
        <f>+O227+O337+O247+O257+O287+O297+O307+O317+O237+O267</f>
        <v>0</v>
      </c>
      <c r="P472" s="76">
        <f>+O472+N472+M472</f>
        <v>306154</v>
      </c>
      <c r="Q472" s="76">
        <f t="shared" ref="Q472:S472" si="659">+Q227+Q337+Q247+Q257+Q287+Q297+Q307+Q317+Q237+Q267</f>
        <v>0</v>
      </c>
      <c r="R472" s="76">
        <f t="shared" si="659"/>
        <v>346</v>
      </c>
      <c r="S472" s="76">
        <f t="shared" si="659"/>
        <v>0</v>
      </c>
      <c r="T472" s="76">
        <f t="shared" ref="T472" si="660">+S472+R472+Q472</f>
        <v>346</v>
      </c>
      <c r="U472" s="76">
        <f t="shared" ref="U472:W472" si="661">+U227+U337+U247+U257+U287+U297+U307+U317+U237+U267</f>
        <v>0</v>
      </c>
      <c r="V472" s="76">
        <f t="shared" si="661"/>
        <v>306500</v>
      </c>
      <c r="W472" s="76">
        <f t="shared" si="661"/>
        <v>0</v>
      </c>
      <c r="X472" s="76">
        <f t="shared" ref="X472" si="662">+W472+V472+U472</f>
        <v>306500</v>
      </c>
      <c r="Y472" s="76">
        <f t="shared" ref="Y472:AA472" si="663">+Y227+Y337+Y247+Y257+Y287+Y297+Y307+Y317+Y237+Y267</f>
        <v>0</v>
      </c>
      <c r="Z472" s="76">
        <f t="shared" si="663"/>
        <v>-1429</v>
      </c>
      <c r="AA472" s="76">
        <f t="shared" si="663"/>
        <v>0</v>
      </c>
      <c r="AB472" s="76">
        <f t="shared" ref="AB472" si="664">+AA472+Z472+Y472</f>
        <v>-1429</v>
      </c>
      <c r="AC472" s="76">
        <f t="shared" ref="AC472:AE472" si="665">+AC227+AC337+AC247+AC257+AC287+AC297+AC307+AC317+AC237+AC267</f>
        <v>0</v>
      </c>
      <c r="AD472" s="76">
        <f t="shared" si="665"/>
        <v>305071</v>
      </c>
      <c r="AE472" s="76">
        <f t="shared" si="665"/>
        <v>0</v>
      </c>
      <c r="AF472" s="76">
        <f t="shared" ref="AF472" si="666">+AE472+AD472+AC472</f>
        <v>305071</v>
      </c>
    </row>
    <row r="473" spans="1:32" ht="17.25" hidden="1" customHeight="1" outlineLevel="1" x14ac:dyDescent="0.2">
      <c r="A473" s="142"/>
      <c r="B473" s="4"/>
      <c r="C473" s="3"/>
      <c r="D473" s="77" t="s">
        <v>98</v>
      </c>
      <c r="E473" s="78">
        <v>0</v>
      </c>
      <c r="F473" s="78">
        <v>461323</v>
      </c>
      <c r="G473" s="78">
        <v>0</v>
      </c>
      <c r="H473" s="78">
        <v>461323</v>
      </c>
      <c r="I473" s="78">
        <v>0</v>
      </c>
      <c r="J473" s="78">
        <v>73462</v>
      </c>
      <c r="K473" s="78">
        <v>0</v>
      </c>
      <c r="L473" s="78">
        <v>73462</v>
      </c>
      <c r="M473" s="78">
        <v>0</v>
      </c>
      <c r="N473" s="78">
        <v>534785</v>
      </c>
      <c r="O473" s="78">
        <v>0</v>
      </c>
      <c r="P473" s="78">
        <v>534785</v>
      </c>
      <c r="Q473" s="78">
        <v>0</v>
      </c>
      <c r="R473" s="78">
        <v>346</v>
      </c>
      <c r="S473" s="78">
        <v>0</v>
      </c>
      <c r="T473" s="78">
        <v>346</v>
      </c>
      <c r="U473" s="78">
        <v>0</v>
      </c>
      <c r="V473" s="78">
        <v>535131</v>
      </c>
      <c r="W473" s="78">
        <v>0</v>
      </c>
      <c r="X473" s="78">
        <v>535131</v>
      </c>
      <c r="Y473" s="78">
        <v>0</v>
      </c>
      <c r="Z473" s="78">
        <v>-1429</v>
      </c>
      <c r="AA473" s="78">
        <v>0</v>
      </c>
      <c r="AB473" s="78">
        <v>-1429</v>
      </c>
      <c r="AC473" s="78">
        <v>0</v>
      </c>
      <c r="AD473" s="78">
        <v>533702</v>
      </c>
      <c r="AE473" s="78">
        <v>0</v>
      </c>
      <c r="AF473" s="78">
        <v>533702</v>
      </c>
    </row>
    <row r="474" spans="1:32" ht="17.25" hidden="1" customHeight="1" outlineLevel="1" thickBot="1" x14ac:dyDescent="0.25">
      <c r="A474" s="142"/>
      <c r="B474" s="4"/>
      <c r="C474" s="3"/>
      <c r="D474" s="79" t="s">
        <v>99</v>
      </c>
      <c r="E474" s="80">
        <f t="shared" ref="E474:P474" si="667">+E473-E472</f>
        <v>0</v>
      </c>
      <c r="F474" s="80">
        <f t="shared" si="667"/>
        <v>164185</v>
      </c>
      <c r="G474" s="80">
        <f t="shared" si="667"/>
        <v>0</v>
      </c>
      <c r="H474" s="80">
        <f t="shared" si="667"/>
        <v>164185</v>
      </c>
      <c r="I474" s="80">
        <f t="shared" si="667"/>
        <v>0</v>
      </c>
      <c r="J474" s="80">
        <f t="shared" si="667"/>
        <v>64446</v>
      </c>
      <c r="K474" s="80">
        <f t="shared" si="667"/>
        <v>0</v>
      </c>
      <c r="L474" s="80">
        <f t="shared" si="667"/>
        <v>64446</v>
      </c>
      <c r="M474" s="80">
        <f t="shared" si="667"/>
        <v>0</v>
      </c>
      <c r="N474" s="80">
        <f t="shared" si="667"/>
        <v>228631</v>
      </c>
      <c r="O474" s="80">
        <f t="shared" si="667"/>
        <v>0</v>
      </c>
      <c r="P474" s="80">
        <f t="shared" si="667"/>
        <v>228631</v>
      </c>
      <c r="Q474" s="80">
        <f t="shared" ref="Q474:X474" si="668">+Q473-Q472</f>
        <v>0</v>
      </c>
      <c r="R474" s="80">
        <f t="shared" si="668"/>
        <v>0</v>
      </c>
      <c r="S474" s="80">
        <f t="shared" si="668"/>
        <v>0</v>
      </c>
      <c r="T474" s="80">
        <f t="shared" si="668"/>
        <v>0</v>
      </c>
      <c r="U474" s="80">
        <f t="shared" si="668"/>
        <v>0</v>
      </c>
      <c r="V474" s="80">
        <f t="shared" si="668"/>
        <v>228631</v>
      </c>
      <c r="W474" s="80">
        <f t="shared" si="668"/>
        <v>0</v>
      </c>
      <c r="X474" s="80">
        <f t="shared" si="668"/>
        <v>228631</v>
      </c>
      <c r="Y474" s="80">
        <f t="shared" ref="Y474:AF474" si="669">+Y473-Y472</f>
        <v>0</v>
      </c>
      <c r="Z474" s="80">
        <f t="shared" si="669"/>
        <v>0</v>
      </c>
      <c r="AA474" s="80">
        <f t="shared" si="669"/>
        <v>0</v>
      </c>
      <c r="AB474" s="80">
        <f t="shared" si="669"/>
        <v>0</v>
      </c>
      <c r="AC474" s="80">
        <f t="shared" si="669"/>
        <v>0</v>
      </c>
      <c r="AD474" s="80">
        <f t="shared" si="669"/>
        <v>228631</v>
      </c>
      <c r="AE474" s="80">
        <f t="shared" si="669"/>
        <v>0</v>
      </c>
      <c r="AF474" s="80">
        <f t="shared" si="669"/>
        <v>228631</v>
      </c>
    </row>
    <row r="475" spans="1:32" ht="17.25" hidden="1" customHeight="1" outlineLevel="1" thickTop="1" x14ac:dyDescent="0.2">
      <c r="A475" s="142"/>
      <c r="B475" s="4"/>
      <c r="C475" s="3"/>
      <c r="D475" s="3"/>
      <c r="E475" s="3"/>
      <c r="F475" s="3"/>
      <c r="G475" s="3"/>
      <c r="H475" s="2"/>
      <c r="I475" s="3"/>
      <c r="J475" s="3"/>
      <c r="K475" s="3"/>
      <c r="L475" s="2"/>
      <c r="M475" s="3"/>
      <c r="N475" s="3"/>
      <c r="O475" s="3"/>
      <c r="P475" s="2"/>
      <c r="Q475" s="3"/>
      <c r="R475" s="3"/>
      <c r="S475" s="3"/>
      <c r="T475" s="2"/>
      <c r="U475" s="3"/>
      <c r="V475" s="3"/>
      <c r="W475" s="3"/>
      <c r="X475" s="2"/>
      <c r="Y475" s="3"/>
      <c r="Z475" s="3"/>
      <c r="AA475" s="3"/>
      <c r="AB475" s="2"/>
      <c r="AC475" s="3"/>
      <c r="AD475" s="3"/>
      <c r="AE475" s="3"/>
      <c r="AF475" s="2"/>
    </row>
    <row r="476" spans="1:32" ht="17.25" hidden="1" customHeight="1" outlineLevel="1" x14ac:dyDescent="0.2">
      <c r="A476" s="142"/>
      <c r="B476" s="4"/>
      <c r="C476" s="3"/>
      <c r="D476" s="75" t="s">
        <v>100</v>
      </c>
      <c r="E476" s="76">
        <f>+E228+E338+E248+E258+E288+E298+E308+E318+E238+E268</f>
        <v>0</v>
      </c>
      <c r="F476" s="76">
        <f>+F228+F338+F248+F258+F288+F298+F308+F318+F238+F268</f>
        <v>0</v>
      </c>
      <c r="G476" s="76">
        <f>+G228+G338+G248+G258+G288+G298+G308+G318+G238+G268</f>
        <v>0</v>
      </c>
      <c r="H476" s="76">
        <f>+G476+F476+E476</f>
        <v>0</v>
      </c>
      <c r="I476" s="76">
        <f>+I228+I338+I248+I258+I288+I298+I308+I318+I238+I268</f>
        <v>0</v>
      </c>
      <c r="J476" s="76">
        <f>+J228+J338+J248+J258+J288+J298+J308+J318+J238+J268</f>
        <v>0</v>
      </c>
      <c r="K476" s="76">
        <f>+K228+K338+K248+K258+K288+K298+K308+K318+K238+K268</f>
        <v>0</v>
      </c>
      <c r="L476" s="76">
        <f>+K476+J476+I476</f>
        <v>0</v>
      </c>
      <c r="M476" s="76">
        <f>+M228+M338+M248+M258+M288+M298+M308+M318+M238+M268</f>
        <v>0</v>
      </c>
      <c r="N476" s="76">
        <f>+N228+N338+N248+N258+N288+N298+N308+N318+N238+N268</f>
        <v>0</v>
      </c>
      <c r="O476" s="76">
        <f>+O228+O338+O248+O258+O288+O298+O308+O318+O238+O268</f>
        <v>0</v>
      </c>
      <c r="P476" s="76">
        <f>+O476+N476+M476</f>
        <v>0</v>
      </c>
      <c r="Q476" s="76">
        <f t="shared" ref="Q476:S476" si="670">+Q228+Q338+Q248+Q258+Q288+Q298+Q308+Q318+Q238+Q268</f>
        <v>0</v>
      </c>
      <c r="R476" s="76">
        <f t="shared" si="670"/>
        <v>0</v>
      </c>
      <c r="S476" s="76">
        <f t="shared" si="670"/>
        <v>0</v>
      </c>
      <c r="T476" s="76">
        <f t="shared" ref="T476" si="671">+S476+R476+Q476</f>
        <v>0</v>
      </c>
      <c r="U476" s="76">
        <f t="shared" ref="U476:W476" si="672">+U228+U338+U248+U258+U288+U298+U308+U318+U238+U268</f>
        <v>0</v>
      </c>
      <c r="V476" s="76">
        <f t="shared" si="672"/>
        <v>0</v>
      </c>
      <c r="W476" s="76">
        <f t="shared" si="672"/>
        <v>0</v>
      </c>
      <c r="X476" s="76">
        <f t="shared" ref="X476" si="673">+W476+V476+U476</f>
        <v>0</v>
      </c>
      <c r="Y476" s="76">
        <f t="shared" ref="Y476:AA476" si="674">+Y228+Y338+Y248+Y258+Y288+Y298+Y308+Y318+Y238+Y268</f>
        <v>0</v>
      </c>
      <c r="Z476" s="76">
        <f t="shared" si="674"/>
        <v>0</v>
      </c>
      <c r="AA476" s="76">
        <f t="shared" si="674"/>
        <v>0</v>
      </c>
      <c r="AB476" s="76">
        <f t="shared" ref="AB476" si="675">+AA476+Z476+Y476</f>
        <v>0</v>
      </c>
      <c r="AC476" s="76">
        <f t="shared" ref="AC476:AE476" si="676">+AC228+AC338+AC248+AC258+AC288+AC298+AC308+AC318+AC238+AC268</f>
        <v>0</v>
      </c>
      <c r="AD476" s="76">
        <f t="shared" si="676"/>
        <v>0</v>
      </c>
      <c r="AE476" s="76">
        <f t="shared" si="676"/>
        <v>0</v>
      </c>
      <c r="AF476" s="76">
        <f t="shared" ref="AF476" si="677">+AE476+AD476+AC476</f>
        <v>0</v>
      </c>
    </row>
    <row r="477" spans="1:32" ht="17.25" hidden="1" customHeight="1" outlineLevel="1" x14ac:dyDescent="0.2">
      <c r="A477" s="142"/>
      <c r="B477" s="4"/>
      <c r="C477" s="3"/>
      <c r="D477" s="77" t="s">
        <v>101</v>
      </c>
      <c r="E477" s="78">
        <v>0</v>
      </c>
      <c r="F477" s="78">
        <v>0</v>
      </c>
      <c r="G477" s="78">
        <v>0</v>
      </c>
      <c r="H477" s="78">
        <v>0</v>
      </c>
      <c r="I477" s="78">
        <v>0</v>
      </c>
      <c r="J477" s="78">
        <v>0</v>
      </c>
      <c r="K477" s="78">
        <v>0</v>
      </c>
      <c r="L477" s="78">
        <v>0</v>
      </c>
      <c r="M477" s="78">
        <v>0</v>
      </c>
      <c r="N477" s="78">
        <v>0</v>
      </c>
      <c r="O477" s="78">
        <v>0</v>
      </c>
      <c r="P477" s="78">
        <v>0</v>
      </c>
      <c r="Q477" s="78">
        <v>0</v>
      </c>
      <c r="R477" s="78">
        <v>0</v>
      </c>
      <c r="S477" s="78">
        <v>0</v>
      </c>
      <c r="T477" s="78">
        <v>0</v>
      </c>
      <c r="U477" s="78">
        <v>0</v>
      </c>
      <c r="V477" s="78">
        <v>0</v>
      </c>
      <c r="W477" s="78">
        <v>0</v>
      </c>
      <c r="X477" s="78">
        <v>0</v>
      </c>
      <c r="Y477" s="78">
        <v>0</v>
      </c>
      <c r="Z477" s="78">
        <v>0</v>
      </c>
      <c r="AA477" s="78">
        <v>0</v>
      </c>
      <c r="AB477" s="78">
        <v>0</v>
      </c>
      <c r="AC477" s="78">
        <v>0</v>
      </c>
      <c r="AD477" s="78">
        <v>0</v>
      </c>
      <c r="AE477" s="78">
        <v>0</v>
      </c>
      <c r="AF477" s="78">
        <v>0</v>
      </c>
    </row>
    <row r="478" spans="1:32" ht="17.25" hidden="1" customHeight="1" outlineLevel="1" thickBot="1" x14ac:dyDescent="0.25">
      <c r="A478" s="142"/>
      <c r="B478" s="4"/>
      <c r="C478" s="3"/>
      <c r="D478" s="79" t="s">
        <v>99</v>
      </c>
      <c r="E478" s="80">
        <f t="shared" ref="E478:P478" si="678">+E477-E476</f>
        <v>0</v>
      </c>
      <c r="F478" s="80">
        <f t="shared" si="678"/>
        <v>0</v>
      </c>
      <c r="G478" s="80">
        <f t="shared" si="678"/>
        <v>0</v>
      </c>
      <c r="H478" s="80">
        <f t="shared" si="678"/>
        <v>0</v>
      </c>
      <c r="I478" s="80">
        <f t="shared" si="678"/>
        <v>0</v>
      </c>
      <c r="J478" s="80">
        <f t="shared" si="678"/>
        <v>0</v>
      </c>
      <c r="K478" s="80">
        <f t="shared" si="678"/>
        <v>0</v>
      </c>
      <c r="L478" s="80">
        <f t="shared" si="678"/>
        <v>0</v>
      </c>
      <c r="M478" s="80">
        <f t="shared" si="678"/>
        <v>0</v>
      </c>
      <c r="N478" s="80">
        <f t="shared" si="678"/>
        <v>0</v>
      </c>
      <c r="O478" s="80">
        <f t="shared" si="678"/>
        <v>0</v>
      </c>
      <c r="P478" s="80">
        <f t="shared" si="678"/>
        <v>0</v>
      </c>
      <c r="Q478" s="80">
        <f t="shared" ref="Q478:X478" si="679">+Q477-Q476</f>
        <v>0</v>
      </c>
      <c r="R478" s="80">
        <f t="shared" si="679"/>
        <v>0</v>
      </c>
      <c r="S478" s="80">
        <f t="shared" si="679"/>
        <v>0</v>
      </c>
      <c r="T478" s="80">
        <f t="shared" si="679"/>
        <v>0</v>
      </c>
      <c r="U478" s="80">
        <f t="shared" si="679"/>
        <v>0</v>
      </c>
      <c r="V478" s="80">
        <f t="shared" si="679"/>
        <v>0</v>
      </c>
      <c r="W478" s="80">
        <f t="shared" si="679"/>
        <v>0</v>
      </c>
      <c r="X478" s="80">
        <f t="shared" si="679"/>
        <v>0</v>
      </c>
      <c r="Y478" s="80">
        <f t="shared" ref="Y478:AF478" si="680">+Y477-Y476</f>
        <v>0</v>
      </c>
      <c r="Z478" s="80">
        <f t="shared" si="680"/>
        <v>0</v>
      </c>
      <c r="AA478" s="80">
        <f t="shared" si="680"/>
        <v>0</v>
      </c>
      <c r="AB478" s="80">
        <f t="shared" si="680"/>
        <v>0</v>
      </c>
      <c r="AC478" s="80">
        <f t="shared" si="680"/>
        <v>0</v>
      </c>
      <c r="AD478" s="80">
        <f t="shared" si="680"/>
        <v>0</v>
      </c>
      <c r="AE478" s="80">
        <f t="shared" si="680"/>
        <v>0</v>
      </c>
      <c r="AF478" s="80">
        <f t="shared" si="680"/>
        <v>0</v>
      </c>
    </row>
    <row r="479" spans="1:32" ht="17.25" hidden="1" customHeight="1" outlineLevel="1" thickTop="1" x14ac:dyDescent="0.2">
      <c r="A479" s="142"/>
      <c r="B479" s="4"/>
      <c r="C479" s="3"/>
      <c r="D479" s="3"/>
      <c r="E479" s="3"/>
      <c r="F479" s="3"/>
      <c r="G479" s="3"/>
      <c r="H479" s="2"/>
      <c r="I479" s="3"/>
      <c r="J479" s="3"/>
      <c r="K479" s="3"/>
      <c r="L479" s="2"/>
      <c r="M479" s="3"/>
      <c r="N479" s="3"/>
      <c r="O479" s="3"/>
      <c r="P479" s="2"/>
      <c r="Q479" s="3"/>
      <c r="R479" s="3"/>
      <c r="S479" s="3"/>
      <c r="T479" s="2"/>
      <c r="U479" s="3"/>
      <c r="V479" s="3"/>
      <c r="W479" s="3"/>
      <c r="X479" s="2"/>
      <c r="Y479" s="3"/>
      <c r="Z479" s="3"/>
      <c r="AA479" s="3"/>
      <c r="AB479" s="2"/>
      <c r="AC479" s="3"/>
      <c r="AD479" s="3"/>
      <c r="AE479" s="3"/>
      <c r="AF479" s="2"/>
    </row>
    <row r="480" spans="1:32" ht="17.25" hidden="1" customHeight="1" outlineLevel="1" x14ac:dyDescent="0.2">
      <c r="A480" s="142"/>
      <c r="B480" s="4"/>
      <c r="C480" s="3"/>
      <c r="D480" s="81" t="s">
        <v>102</v>
      </c>
      <c r="E480" s="76">
        <f t="shared" ref="E480:P480" si="681">+E220</f>
        <v>0</v>
      </c>
      <c r="F480" s="76">
        <f t="shared" si="681"/>
        <v>1012499</v>
      </c>
      <c r="G480" s="76">
        <f t="shared" si="681"/>
        <v>0</v>
      </c>
      <c r="H480" s="76">
        <f t="shared" si="681"/>
        <v>1012499</v>
      </c>
      <c r="I480" s="76">
        <f t="shared" si="681"/>
        <v>0</v>
      </c>
      <c r="J480" s="76">
        <f t="shared" si="681"/>
        <v>148945</v>
      </c>
      <c r="K480" s="76">
        <f t="shared" si="681"/>
        <v>0</v>
      </c>
      <c r="L480" s="76">
        <f t="shared" si="681"/>
        <v>148945</v>
      </c>
      <c r="M480" s="76">
        <f t="shared" si="681"/>
        <v>0</v>
      </c>
      <c r="N480" s="76">
        <f t="shared" si="681"/>
        <v>1161444</v>
      </c>
      <c r="O480" s="76">
        <f t="shared" si="681"/>
        <v>0</v>
      </c>
      <c r="P480" s="76">
        <f t="shared" si="681"/>
        <v>1161444</v>
      </c>
      <c r="Q480" s="76">
        <f t="shared" ref="Q480:X480" si="682">+Q220</f>
        <v>0</v>
      </c>
      <c r="R480" s="76">
        <f t="shared" si="682"/>
        <v>-1350</v>
      </c>
      <c r="S480" s="76">
        <f t="shared" si="682"/>
        <v>0</v>
      </c>
      <c r="T480" s="76">
        <f t="shared" si="682"/>
        <v>-1350</v>
      </c>
      <c r="U480" s="76">
        <f t="shared" si="682"/>
        <v>0</v>
      </c>
      <c r="V480" s="76">
        <f t="shared" si="682"/>
        <v>1160094</v>
      </c>
      <c r="W480" s="76">
        <f t="shared" si="682"/>
        <v>0</v>
      </c>
      <c r="X480" s="76">
        <f t="shared" si="682"/>
        <v>1160094</v>
      </c>
      <c r="Y480" s="76">
        <f t="shared" ref="Y480:AF480" si="683">+Y220</f>
        <v>0</v>
      </c>
      <c r="Z480" s="76">
        <f t="shared" si="683"/>
        <v>10263</v>
      </c>
      <c r="AA480" s="76">
        <f t="shared" si="683"/>
        <v>0</v>
      </c>
      <c r="AB480" s="76">
        <f t="shared" si="683"/>
        <v>10263</v>
      </c>
      <c r="AC480" s="76">
        <f t="shared" si="683"/>
        <v>0</v>
      </c>
      <c r="AD480" s="76">
        <f t="shared" si="683"/>
        <v>1170357</v>
      </c>
      <c r="AE480" s="76">
        <f t="shared" si="683"/>
        <v>0</v>
      </c>
      <c r="AF480" s="76">
        <f t="shared" si="683"/>
        <v>1170357</v>
      </c>
    </row>
    <row r="481" spans="1:35" ht="17.25" hidden="1" customHeight="1" outlineLevel="1" x14ac:dyDescent="0.2">
      <c r="A481" s="142"/>
      <c r="B481" s="4"/>
      <c r="C481" s="3"/>
      <c r="D481" s="82" t="s">
        <v>103</v>
      </c>
      <c r="E481" s="78"/>
      <c r="F481" s="78"/>
      <c r="G481" s="78"/>
      <c r="H481" s="78" t="s">
        <v>74</v>
      </c>
      <c r="I481" s="78"/>
      <c r="J481" s="78"/>
      <c r="K481" s="78"/>
      <c r="L481" s="78" t="s">
        <v>74</v>
      </c>
      <c r="M481" s="78"/>
      <c r="N481" s="78"/>
      <c r="O481" s="78"/>
      <c r="P481" s="78" t="s">
        <v>74</v>
      </c>
      <c r="Q481" s="78"/>
      <c r="R481" s="78"/>
      <c r="S481" s="78"/>
      <c r="T481" s="78" t="s">
        <v>74</v>
      </c>
      <c r="U481" s="78"/>
      <c r="V481" s="78"/>
      <c r="W481" s="78"/>
      <c r="X481" s="78" t="s">
        <v>74</v>
      </c>
      <c r="Y481" s="78"/>
      <c r="Z481" s="78"/>
      <c r="AA481" s="78"/>
      <c r="AB481" s="78" t="s">
        <v>74</v>
      </c>
      <c r="AC481" s="78"/>
      <c r="AD481" s="78"/>
      <c r="AE481" s="78"/>
      <c r="AF481" s="78" t="s">
        <v>74</v>
      </c>
    </row>
    <row r="482" spans="1:35" ht="17.25" hidden="1" customHeight="1" outlineLevel="1" x14ac:dyDescent="0.2">
      <c r="A482" s="142"/>
      <c r="B482" s="83"/>
      <c r="C482" s="84"/>
      <c r="D482" s="85" t="s">
        <v>99</v>
      </c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  <c r="AA482" s="86"/>
      <c r="AB482" s="86"/>
      <c r="AC482" s="86"/>
      <c r="AD482" s="86"/>
      <c r="AE482" s="86"/>
      <c r="AF482" s="86"/>
    </row>
    <row r="483" spans="1:35" ht="17.25" hidden="1" customHeight="1" outlineLevel="1" x14ac:dyDescent="0.2">
      <c r="A483" s="142"/>
      <c r="B483" s="87"/>
      <c r="C483" s="88"/>
      <c r="D483" s="89" t="s">
        <v>104</v>
      </c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</row>
    <row r="484" spans="1:35" ht="17.25" hidden="1" customHeight="1" outlineLevel="1" thickBot="1" x14ac:dyDescent="0.25">
      <c r="A484" s="142"/>
      <c r="B484" s="4"/>
      <c r="C484" s="3"/>
      <c r="D484" s="91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  <c r="AA484" s="92"/>
      <c r="AB484" s="92"/>
      <c r="AC484" s="92"/>
      <c r="AD484" s="92"/>
      <c r="AE484" s="92"/>
      <c r="AF484" s="92"/>
    </row>
    <row r="485" spans="1:35" ht="17.25" hidden="1" customHeight="1" outlineLevel="1" collapsed="1" thickTop="1" x14ac:dyDescent="0.2">
      <c r="A485" s="142"/>
      <c r="B485" s="4"/>
      <c r="C485" s="93"/>
      <c r="D485" s="94" t="s">
        <v>116</v>
      </c>
      <c r="E485" s="93"/>
      <c r="F485" s="93"/>
      <c r="G485" s="93"/>
      <c r="H485" s="125"/>
      <c r="I485" s="93"/>
      <c r="J485" s="93"/>
      <c r="K485" s="93"/>
      <c r="L485" s="125"/>
      <c r="M485" s="93"/>
      <c r="N485" s="93"/>
      <c r="O485" s="93"/>
      <c r="P485" s="125"/>
      <c r="Q485" s="93"/>
      <c r="R485" s="93"/>
      <c r="S485" s="93"/>
      <c r="T485" s="125"/>
      <c r="U485" s="93"/>
      <c r="V485" s="93"/>
      <c r="W485" s="93"/>
      <c r="X485" s="125"/>
      <c r="Y485" s="93"/>
      <c r="Z485" s="93"/>
      <c r="AA485" s="93"/>
      <c r="AB485" s="125"/>
      <c r="AC485" s="93"/>
      <c r="AD485" s="93"/>
      <c r="AE485" s="93"/>
      <c r="AF485" s="125"/>
    </row>
    <row r="486" spans="1:35" ht="17.25" hidden="1" customHeight="1" outlineLevel="1" x14ac:dyDescent="0.2">
      <c r="A486" s="142"/>
      <c r="B486" s="4"/>
      <c r="C486" s="20">
        <v>1</v>
      </c>
      <c r="D486" s="95" t="s">
        <v>10</v>
      </c>
      <c r="E486" s="96">
        <f t="shared" ref="E486:E493" si="684">+E222+E332+E242+E252+E282+E292+E302+E312+E262+E232+E272+E322+E342+E352</f>
        <v>0</v>
      </c>
      <c r="F486" s="96">
        <f t="shared" ref="F486:G486" si="685">+F222+F332+F242+F252+F282+F292+F302+F312+F262+F232+F272+F322+F342+F352</f>
        <v>34560</v>
      </c>
      <c r="G486" s="96">
        <f t="shared" si="685"/>
        <v>0</v>
      </c>
      <c r="H486" s="97">
        <f t="shared" ref="H486:H494" si="686">+G486+F486+E486</f>
        <v>34560</v>
      </c>
      <c r="I486" s="96">
        <f t="shared" ref="I486:K486" si="687">+I222+I332+I242+I252+I282+I292+I302+I312+I262+I232+I272+I322+I342+I352</f>
        <v>0</v>
      </c>
      <c r="J486" s="96">
        <f t="shared" si="687"/>
        <v>1588</v>
      </c>
      <c r="K486" s="96">
        <f t="shared" si="687"/>
        <v>0</v>
      </c>
      <c r="L486" s="97">
        <f t="shared" ref="L486:L494" si="688">+K486+J486+I486</f>
        <v>1588</v>
      </c>
      <c r="M486" s="96">
        <f t="shared" ref="M486:O486" si="689">+M222+M332+M242+M252+M282+M292+M302+M312+M262+M232+M272+M322+M342+M352</f>
        <v>0</v>
      </c>
      <c r="N486" s="96">
        <f t="shared" si="689"/>
        <v>36148</v>
      </c>
      <c r="O486" s="96">
        <f t="shared" si="689"/>
        <v>0</v>
      </c>
      <c r="P486" s="97">
        <f t="shared" ref="P486:P494" si="690">+O486+N486+M486</f>
        <v>36148</v>
      </c>
      <c r="Q486" s="96">
        <f t="shared" ref="Q486:S486" si="691">+Q222+Q332+Q242+Q252+Q282+Q292+Q302+Q312+Q262+Q232+Q272+Q322+Q342+Q352</f>
        <v>0</v>
      </c>
      <c r="R486" s="96">
        <f t="shared" si="691"/>
        <v>0</v>
      </c>
      <c r="S486" s="96">
        <f t="shared" si="691"/>
        <v>0</v>
      </c>
      <c r="T486" s="97">
        <f t="shared" ref="T486:T494" si="692">+S486+R486+Q486</f>
        <v>0</v>
      </c>
      <c r="U486" s="96">
        <f t="shared" ref="U486:W486" si="693">+U222+U332+U242+U252+U282+U292+U302+U312+U262+U232+U272+U322+U342+U352</f>
        <v>0</v>
      </c>
      <c r="V486" s="96">
        <f t="shared" si="693"/>
        <v>36148</v>
      </c>
      <c r="W486" s="96">
        <f t="shared" si="693"/>
        <v>0</v>
      </c>
      <c r="X486" s="97">
        <f t="shared" ref="X486:X494" si="694">+W486+V486+U486</f>
        <v>36148</v>
      </c>
      <c r="Y486" s="96">
        <f t="shared" ref="Y486:AA486" si="695">+Y222+Y332+Y242+Y252+Y282+Y292+Y302+Y312+Y262+Y232+Y272+Y322+Y342+Y352</f>
        <v>0</v>
      </c>
      <c r="Z486" s="96">
        <f t="shared" si="695"/>
        <v>-1864</v>
      </c>
      <c r="AA486" s="96">
        <f t="shared" si="695"/>
        <v>0</v>
      </c>
      <c r="AB486" s="97">
        <f t="shared" ref="AB486:AB494" si="696">+AA486+Z486+Y486</f>
        <v>-1864</v>
      </c>
      <c r="AC486" s="96">
        <f t="shared" ref="AC486:AE486" si="697">+AC222+AC332+AC242+AC252+AC282+AC292+AC302+AC312+AC262+AC232+AC272+AC322+AC342+AC352</f>
        <v>0</v>
      </c>
      <c r="AD486" s="96">
        <f t="shared" si="697"/>
        <v>34284</v>
      </c>
      <c r="AE486" s="96">
        <f t="shared" si="697"/>
        <v>0</v>
      </c>
      <c r="AF486" s="97">
        <f t="shared" ref="AF486:AF494" si="698">+AE486+AD486+AC486</f>
        <v>34284</v>
      </c>
    </row>
    <row r="487" spans="1:35" ht="17.25" hidden="1" customHeight="1" outlineLevel="1" x14ac:dyDescent="0.2">
      <c r="A487" s="142"/>
      <c r="B487" s="4"/>
      <c r="C487" s="8">
        <v>2</v>
      </c>
      <c r="D487" s="9" t="s">
        <v>11</v>
      </c>
      <c r="E487" s="98">
        <f t="shared" si="684"/>
        <v>0</v>
      </c>
      <c r="F487" s="98">
        <f t="shared" ref="F487:G493" si="699">+F223+F333+F243+F253+F283+F293+F303+F313+F263+F233+F273+F323+F343+F353</f>
        <v>5179</v>
      </c>
      <c r="G487" s="98">
        <f t="shared" si="699"/>
        <v>0</v>
      </c>
      <c r="H487" s="99">
        <f t="shared" si="686"/>
        <v>5179</v>
      </c>
      <c r="I487" s="98">
        <f t="shared" ref="I487:K487" si="700">+I223+I333+I243+I253+I283+I293+I303+I313+I263+I233+I273+I323+I343+I353</f>
        <v>0</v>
      </c>
      <c r="J487" s="98">
        <f t="shared" si="700"/>
        <v>207</v>
      </c>
      <c r="K487" s="98">
        <f t="shared" si="700"/>
        <v>0</v>
      </c>
      <c r="L487" s="99">
        <f t="shared" si="688"/>
        <v>207</v>
      </c>
      <c r="M487" s="98">
        <f t="shared" ref="M487:O487" si="701">+M223+M333+M243+M253+M283+M293+M303+M313+M263+M233+M273+M323+M343+M353</f>
        <v>0</v>
      </c>
      <c r="N487" s="98">
        <f t="shared" si="701"/>
        <v>5386</v>
      </c>
      <c r="O487" s="98">
        <f t="shared" si="701"/>
        <v>0</v>
      </c>
      <c r="P487" s="99">
        <f t="shared" si="690"/>
        <v>5386</v>
      </c>
      <c r="Q487" s="98">
        <f t="shared" ref="Q487:S487" si="702">+Q223+Q333+Q243+Q253+Q283+Q293+Q303+Q313+Q263+Q233+Q273+Q323+Q343+Q353</f>
        <v>0</v>
      </c>
      <c r="R487" s="98">
        <f t="shared" si="702"/>
        <v>0</v>
      </c>
      <c r="S487" s="98">
        <f t="shared" si="702"/>
        <v>0</v>
      </c>
      <c r="T487" s="99">
        <f t="shared" si="692"/>
        <v>0</v>
      </c>
      <c r="U487" s="98">
        <f t="shared" ref="U487:W487" si="703">+U223+U333+U243+U253+U283+U293+U303+U313+U263+U233+U273+U323+U343+U353</f>
        <v>0</v>
      </c>
      <c r="V487" s="98">
        <f t="shared" si="703"/>
        <v>5386</v>
      </c>
      <c r="W487" s="98">
        <f t="shared" si="703"/>
        <v>0</v>
      </c>
      <c r="X487" s="99">
        <f t="shared" si="694"/>
        <v>5386</v>
      </c>
      <c r="Y487" s="98">
        <f t="shared" ref="Y487:AA487" si="704">+Y223+Y333+Y243+Y253+Y283+Y293+Y303+Y313+Y263+Y233+Y273+Y323+Y343+Y353</f>
        <v>0</v>
      </c>
      <c r="Z487" s="98">
        <f t="shared" si="704"/>
        <v>-218</v>
      </c>
      <c r="AA487" s="98">
        <f t="shared" si="704"/>
        <v>0</v>
      </c>
      <c r="AB487" s="99">
        <f t="shared" si="696"/>
        <v>-218</v>
      </c>
      <c r="AC487" s="98">
        <f t="shared" ref="AC487:AE487" si="705">+AC223+AC333+AC243+AC253+AC283+AC293+AC303+AC313+AC263+AC233+AC273+AC323+AC343+AC353</f>
        <v>0</v>
      </c>
      <c r="AD487" s="98">
        <f t="shared" si="705"/>
        <v>5168</v>
      </c>
      <c r="AE487" s="98">
        <f t="shared" si="705"/>
        <v>0</v>
      </c>
      <c r="AF487" s="99">
        <f t="shared" si="698"/>
        <v>5168</v>
      </c>
    </row>
    <row r="488" spans="1:35" ht="17.25" hidden="1" customHeight="1" outlineLevel="1" x14ac:dyDescent="0.2">
      <c r="A488" s="142"/>
      <c r="B488" s="4"/>
      <c r="C488" s="10">
        <v>3</v>
      </c>
      <c r="D488" s="11" t="s">
        <v>12</v>
      </c>
      <c r="E488" s="98">
        <f t="shared" si="684"/>
        <v>0</v>
      </c>
      <c r="F488" s="98">
        <f t="shared" si="699"/>
        <v>258439</v>
      </c>
      <c r="G488" s="98">
        <f t="shared" si="699"/>
        <v>0</v>
      </c>
      <c r="H488" s="99">
        <f t="shared" si="686"/>
        <v>258439</v>
      </c>
      <c r="I488" s="98">
        <f t="shared" ref="I488:K488" si="706">+I224+I334+I244+I254+I284+I294+I304+I314+I264+I234+I274+I324+I344+I354</f>
        <v>0</v>
      </c>
      <c r="J488" s="98">
        <f t="shared" si="706"/>
        <v>-23804</v>
      </c>
      <c r="K488" s="98">
        <f t="shared" si="706"/>
        <v>0</v>
      </c>
      <c r="L488" s="99">
        <f t="shared" si="688"/>
        <v>-23804</v>
      </c>
      <c r="M488" s="98">
        <f t="shared" ref="M488:O488" si="707">+M224+M334+M244+M254+M284+M294+M304+M314+M264+M234+M274+M324+M344+M354</f>
        <v>0</v>
      </c>
      <c r="N488" s="98">
        <f t="shared" si="707"/>
        <v>234635</v>
      </c>
      <c r="O488" s="98">
        <f t="shared" si="707"/>
        <v>0</v>
      </c>
      <c r="P488" s="99">
        <f t="shared" si="690"/>
        <v>234635</v>
      </c>
      <c r="Q488" s="98">
        <f t="shared" ref="Q488:S488" si="708">+Q224+Q334+Q244+Q254+Q284+Q294+Q304+Q314+Q264+Q234+Q274+Q324+Q344+Q354</f>
        <v>0</v>
      </c>
      <c r="R488" s="98">
        <f t="shared" si="708"/>
        <v>-1696</v>
      </c>
      <c r="S488" s="98">
        <f t="shared" si="708"/>
        <v>0</v>
      </c>
      <c r="T488" s="99">
        <f t="shared" si="692"/>
        <v>-1696</v>
      </c>
      <c r="U488" s="98">
        <f t="shared" ref="U488:W488" si="709">+U224+U334+U244+U254+U284+U294+U304+U314+U264+U234+U274+U324+U344+U354</f>
        <v>0</v>
      </c>
      <c r="V488" s="98">
        <f t="shared" si="709"/>
        <v>232939</v>
      </c>
      <c r="W488" s="98">
        <f t="shared" si="709"/>
        <v>0</v>
      </c>
      <c r="X488" s="99">
        <f t="shared" si="694"/>
        <v>232939</v>
      </c>
      <c r="Y488" s="98">
        <f t="shared" ref="Y488:AA488" si="710">+Y224+Y334+Y244+Y254+Y284+Y294+Y304+Y314+Y264+Y234+Y274+Y324+Y344+Y354</f>
        <v>0</v>
      </c>
      <c r="Z488" s="98">
        <f t="shared" si="710"/>
        <v>13774</v>
      </c>
      <c r="AA488" s="98">
        <f t="shared" si="710"/>
        <v>0</v>
      </c>
      <c r="AB488" s="99">
        <f t="shared" si="696"/>
        <v>13774</v>
      </c>
      <c r="AC488" s="98">
        <f t="shared" ref="AC488:AE488" si="711">+AC224+AC334+AC244+AC254+AC284+AC294+AC304+AC314+AC264+AC234+AC274+AC324+AC344+AC354</f>
        <v>0</v>
      </c>
      <c r="AD488" s="98">
        <f t="shared" si="711"/>
        <v>246713</v>
      </c>
      <c r="AE488" s="98">
        <f t="shared" si="711"/>
        <v>0</v>
      </c>
      <c r="AF488" s="99">
        <f t="shared" si="698"/>
        <v>246713</v>
      </c>
    </row>
    <row r="489" spans="1:35" ht="17.25" hidden="1" customHeight="1" outlineLevel="1" x14ac:dyDescent="0.2">
      <c r="A489" s="142"/>
      <c r="B489" s="4"/>
      <c r="C489" s="10">
        <v>4</v>
      </c>
      <c r="D489" s="11" t="s">
        <v>13</v>
      </c>
      <c r="E489" s="98">
        <f t="shared" si="684"/>
        <v>0</v>
      </c>
      <c r="F489" s="98">
        <f t="shared" si="699"/>
        <v>0</v>
      </c>
      <c r="G489" s="98">
        <f t="shared" si="699"/>
        <v>0</v>
      </c>
      <c r="H489" s="99">
        <f t="shared" si="686"/>
        <v>0</v>
      </c>
      <c r="I489" s="98">
        <f t="shared" ref="I489:K489" si="712">+I225+I335+I245+I255+I285+I295+I305+I315+I265+I235+I275+I325+I345+I355</f>
        <v>0</v>
      </c>
      <c r="J489" s="98">
        <f t="shared" si="712"/>
        <v>0</v>
      </c>
      <c r="K489" s="98">
        <f t="shared" si="712"/>
        <v>0</v>
      </c>
      <c r="L489" s="99">
        <f t="shared" si="688"/>
        <v>0</v>
      </c>
      <c r="M489" s="98">
        <f t="shared" ref="M489:O489" si="713">+M225+M335+M245+M255+M285+M295+M305+M315+M265+M235+M275+M325+M345+M355</f>
        <v>0</v>
      </c>
      <c r="N489" s="98">
        <f t="shared" si="713"/>
        <v>0</v>
      </c>
      <c r="O489" s="98">
        <f t="shared" si="713"/>
        <v>0</v>
      </c>
      <c r="P489" s="99">
        <f t="shared" si="690"/>
        <v>0</v>
      </c>
      <c r="Q489" s="98">
        <f t="shared" ref="Q489:S489" si="714">+Q225+Q335+Q245+Q255+Q285+Q295+Q305+Q315+Q265+Q235+Q275+Q325+Q345+Q355</f>
        <v>0</v>
      </c>
      <c r="R489" s="98">
        <f t="shared" si="714"/>
        <v>0</v>
      </c>
      <c r="S489" s="98">
        <f t="shared" si="714"/>
        <v>0</v>
      </c>
      <c r="T489" s="99">
        <f t="shared" si="692"/>
        <v>0</v>
      </c>
      <c r="U489" s="98">
        <f t="shared" ref="U489:W489" si="715">+U225+U335+U245+U255+U285+U295+U305+U315+U265+U235+U275+U325+U345+U355</f>
        <v>0</v>
      </c>
      <c r="V489" s="98">
        <f t="shared" si="715"/>
        <v>0</v>
      </c>
      <c r="W489" s="98">
        <f t="shared" si="715"/>
        <v>0</v>
      </c>
      <c r="X489" s="99">
        <f t="shared" si="694"/>
        <v>0</v>
      </c>
      <c r="Y489" s="98">
        <f t="shared" ref="Y489:AA489" si="716">+Y225+Y335+Y245+Y255+Y285+Y295+Y305+Y315+Y265+Y235+Y275+Y325+Y345+Y355</f>
        <v>0</v>
      </c>
      <c r="Z489" s="98">
        <f t="shared" si="716"/>
        <v>0</v>
      </c>
      <c r="AA489" s="98">
        <f t="shared" si="716"/>
        <v>0</v>
      </c>
      <c r="AB489" s="99">
        <f t="shared" si="696"/>
        <v>0</v>
      </c>
      <c r="AC489" s="98">
        <f t="shared" ref="AC489:AE489" si="717">+AC225+AC335+AC245+AC255+AC285+AC295+AC305+AC315+AC265+AC235+AC275+AC325+AC345+AC355</f>
        <v>0</v>
      </c>
      <c r="AD489" s="98">
        <f t="shared" si="717"/>
        <v>0</v>
      </c>
      <c r="AE489" s="98">
        <f t="shared" si="717"/>
        <v>0</v>
      </c>
      <c r="AF489" s="99">
        <f t="shared" si="698"/>
        <v>0</v>
      </c>
    </row>
    <row r="490" spans="1:35" ht="17.25" hidden="1" customHeight="1" outlineLevel="1" x14ac:dyDescent="0.2">
      <c r="A490" s="142"/>
      <c r="B490" s="4"/>
      <c r="C490" s="10">
        <v>5</v>
      </c>
      <c r="D490" s="11" t="s">
        <v>14</v>
      </c>
      <c r="E490" s="98">
        <f t="shared" si="684"/>
        <v>0</v>
      </c>
      <c r="F490" s="98">
        <f t="shared" si="699"/>
        <v>0</v>
      </c>
      <c r="G490" s="98">
        <f t="shared" si="699"/>
        <v>0</v>
      </c>
      <c r="H490" s="99">
        <f t="shared" si="686"/>
        <v>0</v>
      </c>
      <c r="I490" s="98">
        <f t="shared" ref="I490:K490" si="718">+I226+I336+I246+I256+I286+I296+I306+I316+I266+I236+I276+I326+I346+I356</f>
        <v>0</v>
      </c>
      <c r="J490" s="98">
        <f t="shared" si="718"/>
        <v>0</v>
      </c>
      <c r="K490" s="98">
        <f t="shared" si="718"/>
        <v>0</v>
      </c>
      <c r="L490" s="99">
        <f t="shared" si="688"/>
        <v>0</v>
      </c>
      <c r="M490" s="98">
        <f t="shared" ref="M490:O490" si="719">+M226+M336+M246+M256+M286+M296+M306+M316+M266+M236+M276+M326+M346+M356</f>
        <v>0</v>
      </c>
      <c r="N490" s="98">
        <f t="shared" si="719"/>
        <v>0</v>
      </c>
      <c r="O490" s="98">
        <f t="shared" si="719"/>
        <v>0</v>
      </c>
      <c r="P490" s="99">
        <f t="shared" si="690"/>
        <v>0</v>
      </c>
      <c r="Q490" s="98">
        <f t="shared" ref="Q490:S490" si="720">+Q226+Q336+Q246+Q256+Q286+Q296+Q306+Q316+Q266+Q236+Q276+Q326+Q346+Q356</f>
        <v>0</v>
      </c>
      <c r="R490" s="98">
        <f t="shared" si="720"/>
        <v>0</v>
      </c>
      <c r="S490" s="98">
        <f t="shared" si="720"/>
        <v>0</v>
      </c>
      <c r="T490" s="99">
        <f t="shared" si="692"/>
        <v>0</v>
      </c>
      <c r="U490" s="98">
        <f t="shared" ref="U490:W490" si="721">+U226+U336+U246+U256+U286+U296+U306+U316+U266+U236+U276+U326+U346+U356</f>
        <v>0</v>
      </c>
      <c r="V490" s="98">
        <f t="shared" si="721"/>
        <v>0</v>
      </c>
      <c r="W490" s="98">
        <f t="shared" si="721"/>
        <v>0</v>
      </c>
      <c r="X490" s="99">
        <f t="shared" si="694"/>
        <v>0</v>
      </c>
      <c r="Y490" s="98">
        <f t="shared" ref="Y490:AA490" si="722">+Y226+Y336+Y246+Y256+Y286+Y296+Y306+Y316+Y266+Y236+Y276+Y326+Y346+Y356</f>
        <v>0</v>
      </c>
      <c r="Z490" s="98">
        <f t="shared" si="722"/>
        <v>0</v>
      </c>
      <c r="AA490" s="98">
        <f t="shared" si="722"/>
        <v>0</v>
      </c>
      <c r="AB490" s="99">
        <f t="shared" si="696"/>
        <v>0</v>
      </c>
      <c r="AC490" s="98">
        <f t="shared" ref="AC490:AE490" si="723">+AC226+AC336+AC246+AC256+AC286+AC296+AC306+AC316+AC266+AC236+AC276+AC326+AC346+AC356</f>
        <v>0</v>
      </c>
      <c r="AD490" s="98">
        <f t="shared" si="723"/>
        <v>0</v>
      </c>
      <c r="AE490" s="98">
        <f t="shared" si="723"/>
        <v>0</v>
      </c>
      <c r="AF490" s="99">
        <f t="shared" si="698"/>
        <v>0</v>
      </c>
    </row>
    <row r="491" spans="1:35" ht="17.25" hidden="1" customHeight="1" outlineLevel="1" x14ac:dyDescent="0.2">
      <c r="A491" s="142"/>
      <c r="B491" s="4"/>
      <c r="C491" s="5">
        <v>6</v>
      </c>
      <c r="D491" s="6" t="s">
        <v>16</v>
      </c>
      <c r="E491" s="98">
        <f t="shared" si="684"/>
        <v>0</v>
      </c>
      <c r="F491" s="98">
        <f t="shared" si="699"/>
        <v>461323</v>
      </c>
      <c r="G491" s="98">
        <f t="shared" si="699"/>
        <v>0</v>
      </c>
      <c r="H491" s="99">
        <f t="shared" si="686"/>
        <v>461323</v>
      </c>
      <c r="I491" s="98">
        <f t="shared" ref="I491:K491" si="724">+I227+I337+I247+I257+I287+I297+I307+I317+I267+I237+I277+I327+I347+I357</f>
        <v>0</v>
      </c>
      <c r="J491" s="98">
        <f t="shared" si="724"/>
        <v>73462</v>
      </c>
      <c r="K491" s="98">
        <f t="shared" si="724"/>
        <v>0</v>
      </c>
      <c r="L491" s="99">
        <f t="shared" si="688"/>
        <v>73462</v>
      </c>
      <c r="M491" s="98">
        <f t="shared" ref="M491:O491" si="725">+M227+M337+M247+M257+M287+M297+M307+M317+M267+M237+M277+M327+M347+M357</f>
        <v>0</v>
      </c>
      <c r="N491" s="98">
        <f t="shared" si="725"/>
        <v>534785</v>
      </c>
      <c r="O491" s="98">
        <f t="shared" si="725"/>
        <v>0</v>
      </c>
      <c r="P491" s="99">
        <f t="shared" si="690"/>
        <v>534785</v>
      </c>
      <c r="Q491" s="98">
        <f t="shared" ref="Q491:S491" si="726">+Q227+Q337+Q247+Q257+Q287+Q297+Q307+Q317+Q267+Q237+Q277+Q327+Q347+Q357</f>
        <v>0</v>
      </c>
      <c r="R491" s="98">
        <f t="shared" si="726"/>
        <v>346</v>
      </c>
      <c r="S491" s="98">
        <f t="shared" si="726"/>
        <v>0</v>
      </c>
      <c r="T491" s="99">
        <f t="shared" si="692"/>
        <v>346</v>
      </c>
      <c r="U491" s="98">
        <f t="shared" ref="U491:W491" si="727">+U227+U337+U247+U257+U287+U297+U307+U317+U267+U237+U277+U327+U347+U357</f>
        <v>0</v>
      </c>
      <c r="V491" s="98">
        <f t="shared" si="727"/>
        <v>535131</v>
      </c>
      <c r="W491" s="98">
        <f t="shared" si="727"/>
        <v>0</v>
      </c>
      <c r="X491" s="99">
        <f t="shared" si="694"/>
        <v>535131</v>
      </c>
      <c r="Y491" s="98">
        <f t="shared" ref="Y491:AA491" si="728">+Y227+Y337+Y247+Y257+Y287+Y297+Y307+Y317+Y267+Y237+Y277+Y327+Y347+Y357</f>
        <v>0</v>
      </c>
      <c r="Z491" s="98">
        <f t="shared" si="728"/>
        <v>-1429</v>
      </c>
      <c r="AA491" s="98">
        <f t="shared" si="728"/>
        <v>0</v>
      </c>
      <c r="AB491" s="99">
        <f t="shared" si="696"/>
        <v>-1429</v>
      </c>
      <c r="AC491" s="98">
        <f t="shared" ref="AC491:AE491" si="729">+AC227+AC337+AC247+AC257+AC287+AC297+AC307+AC317+AC267+AC237+AC277+AC327+AC347+AC357</f>
        <v>0</v>
      </c>
      <c r="AD491" s="98">
        <f t="shared" si="729"/>
        <v>533702</v>
      </c>
      <c r="AE491" s="98">
        <f t="shared" si="729"/>
        <v>0</v>
      </c>
      <c r="AF491" s="99">
        <f t="shared" si="698"/>
        <v>533702</v>
      </c>
    </row>
    <row r="492" spans="1:35" ht="17.25" hidden="1" customHeight="1" outlineLevel="1" x14ac:dyDescent="0.2">
      <c r="A492" s="142"/>
      <c r="B492" s="4"/>
      <c r="C492" s="10">
        <v>7</v>
      </c>
      <c r="D492" s="11" t="s">
        <v>18</v>
      </c>
      <c r="E492" s="98">
        <f t="shared" si="684"/>
        <v>0</v>
      </c>
      <c r="F492" s="98">
        <f t="shared" si="699"/>
        <v>65</v>
      </c>
      <c r="G492" s="98">
        <f t="shared" si="699"/>
        <v>0</v>
      </c>
      <c r="H492" s="99">
        <f t="shared" si="686"/>
        <v>65</v>
      </c>
      <c r="I492" s="98">
        <f t="shared" ref="I492:K492" si="730">+I228+I338+I248+I258+I288+I298+I308+I318+I268+I238+I278+I328+I348+I358</f>
        <v>0</v>
      </c>
      <c r="J492" s="98">
        <f t="shared" si="730"/>
        <v>97492</v>
      </c>
      <c r="K492" s="98">
        <f t="shared" si="730"/>
        <v>0</v>
      </c>
      <c r="L492" s="99">
        <f t="shared" si="688"/>
        <v>97492</v>
      </c>
      <c r="M492" s="98">
        <f t="shared" ref="M492:O492" si="731">+M228+M338+M248+M258+M288+M298+M308+M318+M268+M238+M278+M328+M348+M358</f>
        <v>0</v>
      </c>
      <c r="N492" s="98">
        <f t="shared" si="731"/>
        <v>97557</v>
      </c>
      <c r="O492" s="98">
        <f t="shared" si="731"/>
        <v>0</v>
      </c>
      <c r="P492" s="99">
        <f t="shared" si="690"/>
        <v>97557</v>
      </c>
      <c r="Q492" s="98">
        <f t="shared" ref="Q492:S492" si="732">+Q228+Q338+Q248+Q258+Q288+Q298+Q308+Q318+Q268+Q238+Q278+Q328+Q348+Q358</f>
        <v>0</v>
      </c>
      <c r="R492" s="98">
        <f t="shared" si="732"/>
        <v>0</v>
      </c>
      <c r="S492" s="98">
        <f t="shared" si="732"/>
        <v>0</v>
      </c>
      <c r="T492" s="99">
        <f t="shared" si="692"/>
        <v>0</v>
      </c>
      <c r="U492" s="98">
        <f t="shared" ref="U492:W492" si="733">+U228+U338+U248+U258+U288+U298+U308+U318+U268+U238+U278+U328+U348+U358</f>
        <v>0</v>
      </c>
      <c r="V492" s="98">
        <f t="shared" si="733"/>
        <v>97557</v>
      </c>
      <c r="W492" s="98">
        <f t="shared" si="733"/>
        <v>0</v>
      </c>
      <c r="X492" s="99">
        <f t="shared" si="694"/>
        <v>97557</v>
      </c>
      <c r="Y492" s="98">
        <f t="shared" ref="Y492:AA492" si="734">+Y228+Y338+Y248+Y258+Y288+Y298+Y308+Y318+Y268+Y238+Y278+Y328+Y348+Y358</f>
        <v>0</v>
      </c>
      <c r="Z492" s="98">
        <f t="shared" si="734"/>
        <v>0</v>
      </c>
      <c r="AA492" s="98">
        <f t="shared" si="734"/>
        <v>0</v>
      </c>
      <c r="AB492" s="99">
        <f t="shared" si="696"/>
        <v>0</v>
      </c>
      <c r="AC492" s="98">
        <f t="shared" ref="AC492:AE492" si="735">+AC228+AC338+AC248+AC258+AC288+AC298+AC308+AC318+AC268+AC238+AC278+AC328+AC348+AC358</f>
        <v>0</v>
      </c>
      <c r="AD492" s="98">
        <f t="shared" si="735"/>
        <v>97557</v>
      </c>
      <c r="AE492" s="98">
        <f t="shared" si="735"/>
        <v>0</v>
      </c>
      <c r="AF492" s="99">
        <f t="shared" si="698"/>
        <v>97557</v>
      </c>
    </row>
    <row r="493" spans="1:35" ht="17.25" hidden="1" customHeight="1" outlineLevel="1" x14ac:dyDescent="0.2">
      <c r="A493" s="142"/>
      <c r="B493" s="4"/>
      <c r="C493" s="13">
        <v>8</v>
      </c>
      <c r="D493" s="11" t="s">
        <v>19</v>
      </c>
      <c r="E493" s="98">
        <f t="shared" si="684"/>
        <v>0</v>
      </c>
      <c r="F493" s="98">
        <f t="shared" si="699"/>
        <v>252933</v>
      </c>
      <c r="G493" s="98">
        <f t="shared" si="699"/>
        <v>0</v>
      </c>
      <c r="H493" s="99">
        <f t="shared" si="686"/>
        <v>252933</v>
      </c>
      <c r="I493" s="98">
        <f t="shared" ref="I493:K493" si="736">+I229+I339+I249+I259+I289+I299+I309+I319+I269+I239+I279+I329+I349+I359</f>
        <v>0</v>
      </c>
      <c r="J493" s="98">
        <f t="shared" si="736"/>
        <v>0</v>
      </c>
      <c r="K493" s="98">
        <f t="shared" si="736"/>
        <v>0</v>
      </c>
      <c r="L493" s="99">
        <f t="shared" si="688"/>
        <v>0</v>
      </c>
      <c r="M493" s="98">
        <f t="shared" ref="M493:O493" si="737">+M229+M339+M249+M259+M289+M299+M309+M319+M269+M239+M279+M329+M349+M359</f>
        <v>0</v>
      </c>
      <c r="N493" s="98">
        <f t="shared" si="737"/>
        <v>252933</v>
      </c>
      <c r="O493" s="98">
        <f t="shared" si="737"/>
        <v>0</v>
      </c>
      <c r="P493" s="99">
        <f t="shared" si="690"/>
        <v>252933</v>
      </c>
      <c r="Q493" s="98">
        <f t="shared" ref="Q493:S493" si="738">+Q229+Q339+Q249+Q259+Q289+Q299+Q309+Q319+Q269+Q239+Q279+Q329+Q349+Q359</f>
        <v>0</v>
      </c>
      <c r="R493" s="98">
        <f t="shared" si="738"/>
        <v>0</v>
      </c>
      <c r="S493" s="98">
        <f t="shared" si="738"/>
        <v>0</v>
      </c>
      <c r="T493" s="99">
        <f t="shared" si="692"/>
        <v>0</v>
      </c>
      <c r="U493" s="98">
        <f t="shared" ref="U493:W493" si="739">+U229+U339+U249+U259+U289+U299+U309+U319+U269+U239+U279+U329+U349+U359</f>
        <v>0</v>
      </c>
      <c r="V493" s="98">
        <f t="shared" si="739"/>
        <v>252933</v>
      </c>
      <c r="W493" s="98">
        <f t="shared" si="739"/>
        <v>0</v>
      </c>
      <c r="X493" s="99">
        <f t="shared" si="694"/>
        <v>252933</v>
      </c>
      <c r="Y493" s="98">
        <f t="shared" ref="Y493:AA493" si="740">+Y229+Y339+Y249+Y259+Y289+Y299+Y309+Y319+Y269+Y239+Y279+Y329+Y349+Y359</f>
        <v>0</v>
      </c>
      <c r="Z493" s="98">
        <f t="shared" si="740"/>
        <v>0</v>
      </c>
      <c r="AA493" s="98">
        <f t="shared" si="740"/>
        <v>0</v>
      </c>
      <c r="AB493" s="99">
        <f t="shared" si="696"/>
        <v>0</v>
      </c>
      <c r="AC493" s="98">
        <f t="shared" ref="AC493:AE493" si="741">+AC229+AC339+AC249+AC259+AC289+AC299+AC309+AC319+AC269+AC239+AC279+AC329+AC349+AC359</f>
        <v>0</v>
      </c>
      <c r="AD493" s="98">
        <f t="shared" si="741"/>
        <v>252933</v>
      </c>
      <c r="AE493" s="98">
        <f t="shared" si="741"/>
        <v>0</v>
      </c>
      <c r="AF493" s="99">
        <f t="shared" si="698"/>
        <v>252933</v>
      </c>
    </row>
    <row r="494" spans="1:35" ht="17.25" hidden="1" customHeight="1" outlineLevel="1" thickBot="1" x14ac:dyDescent="0.25">
      <c r="A494" s="142"/>
      <c r="B494" s="100"/>
      <c r="C494" s="101" t="s">
        <v>46</v>
      </c>
      <c r="D494" s="102" t="str">
        <f>+C310</f>
        <v>kölcsönök kiadásai</v>
      </c>
      <c r="E494" s="103">
        <f t="shared" ref="E494" si="742">+E230+E340+E250+E260+E290+E300+E310+E320+E270+E240+E280+E330</f>
        <v>0</v>
      </c>
      <c r="F494" s="103">
        <f t="shared" ref="F494:G494" si="743">+F230+F340+F250+F260+F290+F300+F310+F320+F270+F240+F280+F330</f>
        <v>0</v>
      </c>
      <c r="G494" s="103">
        <f t="shared" si="743"/>
        <v>0</v>
      </c>
      <c r="H494" s="104">
        <f t="shared" si="686"/>
        <v>0</v>
      </c>
      <c r="I494" s="103">
        <f t="shared" ref="I494:K494" si="744">+I230+I340+I250+I260+I290+I300+I310+I320+I270+I240+I280+I330</f>
        <v>0</v>
      </c>
      <c r="J494" s="103">
        <f t="shared" si="744"/>
        <v>0</v>
      </c>
      <c r="K494" s="103">
        <f t="shared" si="744"/>
        <v>0</v>
      </c>
      <c r="L494" s="104">
        <f t="shared" si="688"/>
        <v>0</v>
      </c>
      <c r="M494" s="103">
        <f t="shared" ref="M494:O494" si="745">+M230+M340+M250+M260+M290+M300+M310+M320+M270+M240+M280+M330</f>
        <v>0</v>
      </c>
      <c r="N494" s="103">
        <f t="shared" si="745"/>
        <v>0</v>
      </c>
      <c r="O494" s="103">
        <f t="shared" si="745"/>
        <v>0</v>
      </c>
      <c r="P494" s="104">
        <f t="shared" si="690"/>
        <v>0</v>
      </c>
      <c r="Q494" s="103">
        <f t="shared" ref="Q494:S494" si="746">+Q230+Q340+Q250+Q260+Q290+Q300+Q310+Q320+Q270+Q240+Q280+Q330</f>
        <v>0</v>
      </c>
      <c r="R494" s="103">
        <f t="shared" si="746"/>
        <v>0</v>
      </c>
      <c r="S494" s="103">
        <f t="shared" si="746"/>
        <v>0</v>
      </c>
      <c r="T494" s="104">
        <f t="shared" si="692"/>
        <v>0</v>
      </c>
      <c r="U494" s="103">
        <f t="shared" ref="U494:W494" si="747">+U230+U340+U250+U260+U290+U300+U310+U320+U270+U240+U280+U330</f>
        <v>0</v>
      </c>
      <c r="V494" s="103">
        <f t="shared" si="747"/>
        <v>0</v>
      </c>
      <c r="W494" s="103">
        <f t="shared" si="747"/>
        <v>0</v>
      </c>
      <c r="X494" s="104">
        <f t="shared" si="694"/>
        <v>0</v>
      </c>
      <c r="Y494" s="103">
        <f t="shared" ref="Y494:AA494" si="748">+Y230+Y340+Y250+Y260+Y290+Y300+Y310+Y320+Y270+Y240+Y280+Y330</f>
        <v>0</v>
      </c>
      <c r="Z494" s="103">
        <f t="shared" si="748"/>
        <v>0</v>
      </c>
      <c r="AA494" s="103">
        <f t="shared" si="748"/>
        <v>0</v>
      </c>
      <c r="AB494" s="104">
        <f t="shared" si="696"/>
        <v>0</v>
      </c>
      <c r="AC494" s="103">
        <f t="shared" ref="AC494:AE494" si="749">+AC230+AC340+AC250+AC260+AC290+AC300+AC310+AC320+AC270+AC240+AC280+AC330</f>
        <v>0</v>
      </c>
      <c r="AD494" s="103">
        <f t="shared" si="749"/>
        <v>0</v>
      </c>
      <c r="AE494" s="103">
        <f t="shared" si="749"/>
        <v>0</v>
      </c>
      <c r="AF494" s="104">
        <f t="shared" si="698"/>
        <v>0</v>
      </c>
    </row>
    <row r="495" spans="1:35" ht="17.25" hidden="1" customHeight="1" outlineLevel="1" thickTop="1" thickBot="1" x14ac:dyDescent="0.25">
      <c r="A495" s="142"/>
      <c r="B495" s="4"/>
      <c r="C495" s="3"/>
      <c r="D495" s="3"/>
      <c r="E495" s="130">
        <f t="shared" ref="E495:L495" si="750">SUM(E486:E494)</f>
        <v>0</v>
      </c>
      <c r="F495" s="130">
        <f t="shared" si="750"/>
        <v>1012499</v>
      </c>
      <c r="G495" s="130">
        <f t="shared" si="750"/>
        <v>0</v>
      </c>
      <c r="H495" s="105">
        <f t="shared" si="750"/>
        <v>1012499</v>
      </c>
      <c r="I495" s="130">
        <f t="shared" si="750"/>
        <v>0</v>
      </c>
      <c r="J495" s="130">
        <f t="shared" si="750"/>
        <v>148945</v>
      </c>
      <c r="K495" s="130">
        <f t="shared" si="750"/>
        <v>0</v>
      </c>
      <c r="L495" s="105">
        <f t="shared" si="750"/>
        <v>148945</v>
      </c>
      <c r="M495" s="130">
        <f>SUM(M486:M494)</f>
        <v>0</v>
      </c>
      <c r="N495" s="130">
        <f>SUM(N486:N494)</f>
        <v>1161444</v>
      </c>
      <c r="O495" s="130">
        <f>SUM(O486:O494)</f>
        <v>0</v>
      </c>
      <c r="P495" s="105">
        <f>SUM(P486:P494)</f>
        <v>1161444</v>
      </c>
      <c r="Q495" s="130">
        <f t="shared" ref="Q495:X495" si="751">SUM(Q486:Q494)</f>
        <v>0</v>
      </c>
      <c r="R495" s="130">
        <f t="shared" si="751"/>
        <v>-1350</v>
      </c>
      <c r="S495" s="130">
        <f t="shared" si="751"/>
        <v>0</v>
      </c>
      <c r="T495" s="105">
        <f t="shared" si="751"/>
        <v>-1350</v>
      </c>
      <c r="U495" s="130">
        <f t="shared" si="751"/>
        <v>0</v>
      </c>
      <c r="V495" s="130">
        <f t="shared" si="751"/>
        <v>1160094</v>
      </c>
      <c r="W495" s="130">
        <f t="shared" si="751"/>
        <v>0</v>
      </c>
      <c r="X495" s="105">
        <f t="shared" si="751"/>
        <v>1160094</v>
      </c>
      <c r="Y495" s="130">
        <f t="shared" ref="Y495:AF495" si="752">SUM(Y486:Y494)</f>
        <v>0</v>
      </c>
      <c r="Z495" s="130">
        <f t="shared" si="752"/>
        <v>10263</v>
      </c>
      <c r="AA495" s="130">
        <f t="shared" si="752"/>
        <v>0</v>
      </c>
      <c r="AB495" s="105">
        <f t="shared" si="752"/>
        <v>10263</v>
      </c>
      <c r="AC495" s="130">
        <f t="shared" si="752"/>
        <v>0</v>
      </c>
      <c r="AD495" s="130">
        <f t="shared" si="752"/>
        <v>1170357</v>
      </c>
      <c r="AE495" s="130">
        <f t="shared" si="752"/>
        <v>0</v>
      </c>
      <c r="AF495" s="105">
        <f t="shared" si="752"/>
        <v>1170357</v>
      </c>
      <c r="AH495" s="144">
        <f>+P220</f>
        <v>1161444</v>
      </c>
      <c r="AI495" s="144">
        <f>+AH495-P495</f>
        <v>0</v>
      </c>
    </row>
    <row r="496" spans="1:35" ht="17.25" hidden="1" customHeight="1" outlineLevel="1" thickTop="1" thickBot="1" x14ac:dyDescent="0.25">
      <c r="A496" s="142"/>
      <c r="B496" s="4"/>
      <c r="C496" s="3"/>
      <c r="D496" s="3"/>
      <c r="E496" s="123">
        <f t="shared" ref="E496:L496" si="753">+E495-E480</f>
        <v>0</v>
      </c>
      <c r="F496" s="309">
        <f t="shared" si="753"/>
        <v>0</v>
      </c>
      <c r="G496" s="309">
        <f t="shared" si="753"/>
        <v>0</v>
      </c>
      <c r="H496" s="123">
        <f t="shared" si="753"/>
        <v>0</v>
      </c>
      <c r="I496" s="123">
        <f t="shared" si="753"/>
        <v>0</v>
      </c>
      <c r="J496" s="309">
        <f t="shared" si="753"/>
        <v>0</v>
      </c>
      <c r="K496" s="309">
        <f t="shared" si="753"/>
        <v>0</v>
      </c>
      <c r="L496" s="123">
        <f t="shared" si="753"/>
        <v>0</v>
      </c>
      <c r="M496" s="123">
        <f>+M495-M480</f>
        <v>0</v>
      </c>
      <c r="N496" s="309">
        <f>+N495-N480</f>
        <v>0</v>
      </c>
      <c r="O496" s="309">
        <f>+O495-O480</f>
        <v>0</v>
      </c>
      <c r="P496" s="123">
        <f>+P495-P480</f>
        <v>0</v>
      </c>
      <c r="Q496" s="123">
        <f t="shared" ref="Q496:X496" si="754">+Q495-Q480</f>
        <v>0</v>
      </c>
      <c r="R496" s="309">
        <f t="shared" si="754"/>
        <v>0</v>
      </c>
      <c r="S496" s="309">
        <f t="shared" si="754"/>
        <v>0</v>
      </c>
      <c r="T496" s="123">
        <f t="shared" si="754"/>
        <v>0</v>
      </c>
      <c r="U496" s="123">
        <f t="shared" si="754"/>
        <v>0</v>
      </c>
      <c r="V496" s="309">
        <f t="shared" si="754"/>
        <v>0</v>
      </c>
      <c r="W496" s="309">
        <f t="shared" si="754"/>
        <v>0</v>
      </c>
      <c r="X496" s="123">
        <f t="shared" si="754"/>
        <v>0</v>
      </c>
      <c r="Y496" s="123">
        <f t="shared" ref="Y496:AF496" si="755">+Y495-Y480</f>
        <v>0</v>
      </c>
      <c r="Z496" s="309">
        <f t="shared" si="755"/>
        <v>0</v>
      </c>
      <c r="AA496" s="309">
        <f t="shared" si="755"/>
        <v>0</v>
      </c>
      <c r="AB496" s="123">
        <f t="shared" si="755"/>
        <v>0</v>
      </c>
      <c r="AC496" s="123">
        <f t="shared" si="755"/>
        <v>0</v>
      </c>
      <c r="AD496" s="309">
        <f t="shared" si="755"/>
        <v>0</v>
      </c>
      <c r="AE496" s="309">
        <f t="shared" si="755"/>
        <v>0</v>
      </c>
      <c r="AF496" s="123">
        <f t="shared" si="755"/>
        <v>0</v>
      </c>
    </row>
    <row r="497" spans="1:32" ht="17.25" hidden="1" customHeight="1" outlineLevel="1" thickTop="1" x14ac:dyDescent="0.2">
      <c r="A497" s="142"/>
      <c r="B497" s="4"/>
      <c r="C497" s="3"/>
      <c r="D497" s="3"/>
      <c r="E497" s="3"/>
      <c r="F497" s="3"/>
      <c r="G497" s="3"/>
      <c r="H497" s="2"/>
      <c r="I497" s="3"/>
      <c r="J497" s="3"/>
      <c r="K497" s="3"/>
      <c r="L497" s="2"/>
      <c r="M497" s="3"/>
      <c r="N497" s="3"/>
      <c r="O497" s="3"/>
      <c r="P497" s="2"/>
      <c r="Q497" s="3"/>
      <c r="R497" s="3"/>
      <c r="S497" s="3"/>
      <c r="T497" s="2"/>
      <c r="U497" s="3"/>
      <c r="V497" s="3"/>
      <c r="W497" s="3"/>
      <c r="X497" s="2"/>
      <c r="Y497" s="3"/>
      <c r="Z497" s="3"/>
      <c r="AA497" s="3"/>
      <c r="AB497" s="2"/>
      <c r="AC497" s="3"/>
      <c r="AD497" s="3"/>
      <c r="AE497" s="3"/>
      <c r="AF497" s="2"/>
    </row>
    <row r="498" spans="1:32" ht="17.25" hidden="1" customHeight="1" outlineLevel="1" x14ac:dyDescent="0.2">
      <c r="A498" s="142"/>
      <c r="B498" s="106">
        <v>1</v>
      </c>
      <c r="C498" s="106"/>
      <c r="D498" s="107" t="s">
        <v>105</v>
      </c>
      <c r="E498" s="108">
        <f t="shared" ref="E498:P498" si="756">SUM(E11:E15)</f>
        <v>64206</v>
      </c>
      <c r="F498" s="108">
        <f t="shared" si="756"/>
        <v>37364</v>
      </c>
      <c r="G498" s="108">
        <f t="shared" si="756"/>
        <v>0</v>
      </c>
      <c r="H498" s="109">
        <f t="shared" si="756"/>
        <v>101570</v>
      </c>
      <c r="I498" s="108">
        <f t="shared" si="756"/>
        <v>0</v>
      </c>
      <c r="J498" s="108">
        <f t="shared" si="756"/>
        <v>0</v>
      </c>
      <c r="K498" s="108">
        <f t="shared" si="756"/>
        <v>0</v>
      </c>
      <c r="L498" s="109">
        <f t="shared" si="756"/>
        <v>0</v>
      </c>
      <c r="M498" s="108">
        <f t="shared" si="756"/>
        <v>64206</v>
      </c>
      <c r="N498" s="108">
        <f t="shared" si="756"/>
        <v>37364</v>
      </c>
      <c r="O498" s="108">
        <f t="shared" si="756"/>
        <v>0</v>
      </c>
      <c r="P498" s="109">
        <f t="shared" si="756"/>
        <v>101570</v>
      </c>
      <c r="Q498" s="108">
        <f t="shared" ref="Q498:X498" si="757">SUM(Q11:Q15)</f>
        <v>1350</v>
      </c>
      <c r="R498" s="108">
        <f t="shared" si="757"/>
        <v>330</v>
      </c>
      <c r="S498" s="108">
        <f t="shared" si="757"/>
        <v>0</v>
      </c>
      <c r="T498" s="109">
        <f t="shared" si="757"/>
        <v>1680</v>
      </c>
      <c r="U498" s="108">
        <f t="shared" si="757"/>
        <v>65556</v>
      </c>
      <c r="V498" s="108">
        <f t="shared" si="757"/>
        <v>37694</v>
      </c>
      <c r="W498" s="108">
        <f t="shared" si="757"/>
        <v>0</v>
      </c>
      <c r="X498" s="109">
        <f t="shared" si="757"/>
        <v>103250</v>
      </c>
      <c r="Y498" s="108">
        <f t="shared" ref="Y498:AF498" si="758">SUM(Y11:Y15)</f>
        <v>1243</v>
      </c>
      <c r="Z498" s="108">
        <f t="shared" si="758"/>
        <v>0</v>
      </c>
      <c r="AA498" s="108">
        <f t="shared" si="758"/>
        <v>0</v>
      </c>
      <c r="AB498" s="109">
        <f t="shared" si="758"/>
        <v>1243</v>
      </c>
      <c r="AC498" s="108">
        <f t="shared" si="758"/>
        <v>66799</v>
      </c>
      <c r="AD498" s="108">
        <f t="shared" si="758"/>
        <v>37694</v>
      </c>
      <c r="AE498" s="108">
        <f t="shared" si="758"/>
        <v>0</v>
      </c>
      <c r="AF498" s="109">
        <f t="shared" si="758"/>
        <v>104493</v>
      </c>
    </row>
    <row r="499" spans="1:32" ht="17.25" hidden="1" customHeight="1" outlineLevel="1" x14ac:dyDescent="0.2">
      <c r="A499" s="142"/>
      <c r="B499" s="110">
        <v>2</v>
      </c>
      <c r="C499" s="110"/>
      <c r="D499" s="111" t="s">
        <v>22</v>
      </c>
      <c r="E499" s="112">
        <f t="shared" ref="E499:P499" si="759">SUM(E22:E26)</f>
        <v>905017</v>
      </c>
      <c r="F499" s="112">
        <f t="shared" si="759"/>
        <v>2789</v>
      </c>
      <c r="G499" s="112">
        <f t="shared" si="759"/>
        <v>0</v>
      </c>
      <c r="H499" s="113">
        <f t="shared" si="759"/>
        <v>907806</v>
      </c>
      <c r="I499" s="112">
        <f t="shared" si="759"/>
        <v>-12414</v>
      </c>
      <c r="J499" s="112">
        <f t="shared" si="759"/>
        <v>0</v>
      </c>
      <c r="K499" s="112">
        <f t="shared" si="759"/>
        <v>0</v>
      </c>
      <c r="L499" s="113">
        <f t="shared" si="759"/>
        <v>-12414</v>
      </c>
      <c r="M499" s="112">
        <f t="shared" si="759"/>
        <v>892603</v>
      </c>
      <c r="N499" s="112">
        <f t="shared" si="759"/>
        <v>2789</v>
      </c>
      <c r="O499" s="112">
        <f t="shared" si="759"/>
        <v>0</v>
      </c>
      <c r="P499" s="113">
        <f t="shared" si="759"/>
        <v>895392</v>
      </c>
      <c r="Q499" s="112">
        <f t="shared" ref="Q499:X499" si="760">SUM(Q22:Q26)</f>
        <v>0</v>
      </c>
      <c r="R499" s="112">
        <f t="shared" si="760"/>
        <v>0</v>
      </c>
      <c r="S499" s="112">
        <f t="shared" si="760"/>
        <v>0</v>
      </c>
      <c r="T499" s="113">
        <f t="shared" si="760"/>
        <v>0</v>
      </c>
      <c r="U499" s="112">
        <f t="shared" si="760"/>
        <v>892603</v>
      </c>
      <c r="V499" s="112">
        <f t="shared" si="760"/>
        <v>2789</v>
      </c>
      <c r="W499" s="112">
        <f t="shared" si="760"/>
        <v>0</v>
      </c>
      <c r="X499" s="113">
        <f t="shared" si="760"/>
        <v>895392</v>
      </c>
      <c r="Y499" s="112">
        <f t="shared" ref="Y499:AF499" si="761">SUM(Y22:Y26)</f>
        <v>0</v>
      </c>
      <c r="Z499" s="112">
        <f t="shared" si="761"/>
        <v>0</v>
      </c>
      <c r="AA499" s="112">
        <f t="shared" si="761"/>
        <v>0</v>
      </c>
      <c r="AB499" s="113">
        <f t="shared" si="761"/>
        <v>0</v>
      </c>
      <c r="AC499" s="112">
        <f t="shared" si="761"/>
        <v>892603</v>
      </c>
      <c r="AD499" s="112">
        <f t="shared" si="761"/>
        <v>2789</v>
      </c>
      <c r="AE499" s="112">
        <f t="shared" si="761"/>
        <v>0</v>
      </c>
      <c r="AF499" s="113">
        <f t="shared" si="761"/>
        <v>895392</v>
      </c>
    </row>
    <row r="500" spans="1:32" ht="17.25" hidden="1" customHeight="1" outlineLevel="1" x14ac:dyDescent="0.2">
      <c r="A500" s="142"/>
      <c r="B500" s="110">
        <v>3</v>
      </c>
      <c r="C500" s="110"/>
      <c r="D500" s="111" t="s">
        <v>23</v>
      </c>
      <c r="E500" s="112">
        <f t="shared" ref="E500:P500" si="762">SUM(E31:E35)</f>
        <v>246608</v>
      </c>
      <c r="F500" s="112">
        <f t="shared" si="762"/>
        <v>0</v>
      </c>
      <c r="G500" s="112">
        <f t="shared" si="762"/>
        <v>0</v>
      </c>
      <c r="H500" s="113">
        <f t="shared" si="762"/>
        <v>246608</v>
      </c>
      <c r="I500" s="112">
        <f t="shared" si="762"/>
        <v>20000</v>
      </c>
      <c r="J500" s="112">
        <f t="shared" si="762"/>
        <v>0</v>
      </c>
      <c r="K500" s="112">
        <f t="shared" si="762"/>
        <v>0</v>
      </c>
      <c r="L500" s="113">
        <f t="shared" si="762"/>
        <v>20000</v>
      </c>
      <c r="M500" s="112">
        <f t="shared" si="762"/>
        <v>266608</v>
      </c>
      <c r="N500" s="112">
        <f t="shared" si="762"/>
        <v>0</v>
      </c>
      <c r="O500" s="112">
        <f t="shared" si="762"/>
        <v>0</v>
      </c>
      <c r="P500" s="113">
        <f t="shared" si="762"/>
        <v>266608</v>
      </c>
      <c r="Q500" s="112">
        <f t="shared" ref="Q500:X500" si="763">SUM(Q31:Q35)</f>
        <v>0</v>
      </c>
      <c r="R500" s="112">
        <f t="shared" si="763"/>
        <v>0</v>
      </c>
      <c r="S500" s="112">
        <f t="shared" si="763"/>
        <v>0</v>
      </c>
      <c r="T500" s="113">
        <f t="shared" si="763"/>
        <v>0</v>
      </c>
      <c r="U500" s="112">
        <f t="shared" si="763"/>
        <v>266608</v>
      </c>
      <c r="V500" s="112">
        <f t="shared" si="763"/>
        <v>0</v>
      </c>
      <c r="W500" s="112">
        <f t="shared" si="763"/>
        <v>0</v>
      </c>
      <c r="X500" s="113">
        <f t="shared" si="763"/>
        <v>266608</v>
      </c>
      <c r="Y500" s="112">
        <f t="shared" ref="Y500:AF500" si="764">SUM(Y31:Y35)</f>
        <v>114</v>
      </c>
      <c r="Z500" s="112">
        <f t="shared" si="764"/>
        <v>0</v>
      </c>
      <c r="AA500" s="112">
        <f t="shared" si="764"/>
        <v>0</v>
      </c>
      <c r="AB500" s="113">
        <f t="shared" si="764"/>
        <v>114</v>
      </c>
      <c r="AC500" s="112">
        <f t="shared" si="764"/>
        <v>266722</v>
      </c>
      <c r="AD500" s="112">
        <f t="shared" si="764"/>
        <v>0</v>
      </c>
      <c r="AE500" s="112">
        <f t="shared" si="764"/>
        <v>0</v>
      </c>
      <c r="AF500" s="113">
        <f t="shared" si="764"/>
        <v>266722</v>
      </c>
    </row>
    <row r="501" spans="1:32" ht="17.25" hidden="1" customHeight="1" outlineLevel="1" x14ac:dyDescent="0.2">
      <c r="A501" s="142"/>
      <c r="B501" s="110">
        <v>4</v>
      </c>
      <c r="C501" s="110"/>
      <c r="D501" s="111" t="s">
        <v>24</v>
      </c>
      <c r="E501" s="112">
        <f t="shared" ref="E501:P501" si="765">SUM(E40:E44)</f>
        <v>578231</v>
      </c>
      <c r="F501" s="112">
        <f t="shared" si="765"/>
        <v>10000</v>
      </c>
      <c r="G501" s="112">
        <f t="shared" si="765"/>
        <v>0</v>
      </c>
      <c r="H501" s="113">
        <f t="shared" si="765"/>
        <v>588231</v>
      </c>
      <c r="I501" s="112">
        <f t="shared" si="765"/>
        <v>0</v>
      </c>
      <c r="J501" s="112">
        <f t="shared" si="765"/>
        <v>0</v>
      </c>
      <c r="K501" s="112">
        <f t="shared" si="765"/>
        <v>0</v>
      </c>
      <c r="L501" s="113">
        <f t="shared" si="765"/>
        <v>0</v>
      </c>
      <c r="M501" s="112">
        <f t="shared" si="765"/>
        <v>578231</v>
      </c>
      <c r="N501" s="112">
        <f t="shared" si="765"/>
        <v>10000</v>
      </c>
      <c r="O501" s="112">
        <f t="shared" si="765"/>
        <v>0</v>
      </c>
      <c r="P501" s="113">
        <f t="shared" si="765"/>
        <v>588231</v>
      </c>
      <c r="Q501" s="112">
        <f t="shared" ref="Q501:X501" si="766">SUM(Q40:Q44)</f>
        <v>0</v>
      </c>
      <c r="R501" s="112">
        <f t="shared" si="766"/>
        <v>0</v>
      </c>
      <c r="S501" s="112">
        <f t="shared" si="766"/>
        <v>0</v>
      </c>
      <c r="T501" s="113">
        <f t="shared" si="766"/>
        <v>0</v>
      </c>
      <c r="U501" s="112">
        <f t="shared" si="766"/>
        <v>578231</v>
      </c>
      <c r="V501" s="112">
        <f t="shared" si="766"/>
        <v>10000</v>
      </c>
      <c r="W501" s="112">
        <f t="shared" si="766"/>
        <v>0</v>
      </c>
      <c r="X501" s="113">
        <f t="shared" si="766"/>
        <v>588231</v>
      </c>
      <c r="Y501" s="112">
        <f t="shared" ref="Y501:AF501" si="767">SUM(Y40:Y44)</f>
        <v>0</v>
      </c>
      <c r="Z501" s="112">
        <f t="shared" si="767"/>
        <v>0</v>
      </c>
      <c r="AA501" s="112">
        <f t="shared" si="767"/>
        <v>0</v>
      </c>
      <c r="AB501" s="113">
        <f t="shared" si="767"/>
        <v>0</v>
      </c>
      <c r="AC501" s="112">
        <f t="shared" si="767"/>
        <v>578231</v>
      </c>
      <c r="AD501" s="112">
        <f t="shared" si="767"/>
        <v>10000</v>
      </c>
      <c r="AE501" s="112">
        <f t="shared" si="767"/>
        <v>0</v>
      </c>
      <c r="AF501" s="113">
        <f t="shared" si="767"/>
        <v>588231</v>
      </c>
    </row>
    <row r="502" spans="1:32" ht="17.25" hidden="1" customHeight="1" outlineLevel="1" x14ac:dyDescent="0.2">
      <c r="A502" s="142"/>
      <c r="B502" s="110">
        <v>5</v>
      </c>
      <c r="C502" s="110"/>
      <c r="D502" s="111" t="s">
        <v>25</v>
      </c>
      <c r="E502" s="112">
        <f t="shared" ref="E502:P502" si="768">SUM(E49:E53)</f>
        <v>0</v>
      </c>
      <c r="F502" s="112">
        <f t="shared" si="768"/>
        <v>0</v>
      </c>
      <c r="G502" s="112">
        <f t="shared" si="768"/>
        <v>0</v>
      </c>
      <c r="H502" s="113">
        <f t="shared" si="768"/>
        <v>0</v>
      </c>
      <c r="I502" s="112">
        <f t="shared" si="768"/>
        <v>0</v>
      </c>
      <c r="J502" s="112">
        <f t="shared" si="768"/>
        <v>0</v>
      </c>
      <c r="K502" s="112">
        <f t="shared" si="768"/>
        <v>0</v>
      </c>
      <c r="L502" s="113">
        <f t="shared" si="768"/>
        <v>0</v>
      </c>
      <c r="M502" s="112">
        <f t="shared" si="768"/>
        <v>0</v>
      </c>
      <c r="N502" s="112">
        <f t="shared" si="768"/>
        <v>0</v>
      </c>
      <c r="O502" s="112">
        <f t="shared" si="768"/>
        <v>0</v>
      </c>
      <c r="P502" s="113">
        <f t="shared" si="768"/>
        <v>0</v>
      </c>
      <c r="Q502" s="112">
        <f t="shared" ref="Q502:X502" si="769">SUM(Q49:Q53)</f>
        <v>0</v>
      </c>
      <c r="R502" s="112">
        <f t="shared" si="769"/>
        <v>0</v>
      </c>
      <c r="S502" s="112">
        <f t="shared" si="769"/>
        <v>0</v>
      </c>
      <c r="T502" s="113">
        <f t="shared" si="769"/>
        <v>0</v>
      </c>
      <c r="U502" s="112">
        <f t="shared" si="769"/>
        <v>0</v>
      </c>
      <c r="V502" s="112">
        <f t="shared" si="769"/>
        <v>0</v>
      </c>
      <c r="W502" s="112">
        <f t="shared" si="769"/>
        <v>0</v>
      </c>
      <c r="X502" s="113">
        <f t="shared" si="769"/>
        <v>0</v>
      </c>
      <c r="Y502" s="112">
        <f t="shared" ref="Y502:AF502" si="770">SUM(Y49:Y53)</f>
        <v>0</v>
      </c>
      <c r="Z502" s="112">
        <f t="shared" si="770"/>
        <v>0</v>
      </c>
      <c r="AA502" s="112">
        <f t="shared" si="770"/>
        <v>0</v>
      </c>
      <c r="AB502" s="113">
        <f t="shared" si="770"/>
        <v>0</v>
      </c>
      <c r="AC502" s="112">
        <f t="shared" si="770"/>
        <v>0</v>
      </c>
      <c r="AD502" s="112">
        <f t="shared" si="770"/>
        <v>0</v>
      </c>
      <c r="AE502" s="112">
        <f t="shared" si="770"/>
        <v>0</v>
      </c>
      <c r="AF502" s="113">
        <f t="shared" si="770"/>
        <v>0</v>
      </c>
    </row>
    <row r="503" spans="1:32" ht="17.25" hidden="1" customHeight="1" outlineLevel="1" x14ac:dyDescent="0.2">
      <c r="A503" s="142"/>
      <c r="B503" s="110">
        <v>6</v>
      </c>
      <c r="C503" s="110"/>
      <c r="D503" s="111" t="s">
        <v>26</v>
      </c>
      <c r="E503" s="112">
        <f t="shared" ref="E503:P503" si="771">SUM(E58:E62)</f>
        <v>0</v>
      </c>
      <c r="F503" s="112">
        <f t="shared" si="771"/>
        <v>0</v>
      </c>
      <c r="G503" s="112">
        <f t="shared" si="771"/>
        <v>0</v>
      </c>
      <c r="H503" s="113">
        <f t="shared" si="771"/>
        <v>0</v>
      </c>
      <c r="I503" s="112">
        <f t="shared" si="771"/>
        <v>0</v>
      </c>
      <c r="J503" s="112">
        <f t="shared" si="771"/>
        <v>0</v>
      </c>
      <c r="K503" s="112">
        <f t="shared" si="771"/>
        <v>0</v>
      </c>
      <c r="L503" s="113">
        <f t="shared" si="771"/>
        <v>0</v>
      </c>
      <c r="M503" s="112">
        <f t="shared" si="771"/>
        <v>0</v>
      </c>
      <c r="N503" s="112">
        <f t="shared" si="771"/>
        <v>0</v>
      </c>
      <c r="O503" s="112">
        <f t="shared" si="771"/>
        <v>0</v>
      </c>
      <c r="P503" s="113">
        <f t="shared" si="771"/>
        <v>0</v>
      </c>
      <c r="Q503" s="112">
        <f t="shared" ref="Q503:X503" si="772">SUM(Q58:Q62)</f>
        <v>0</v>
      </c>
      <c r="R503" s="112">
        <f t="shared" si="772"/>
        <v>0</v>
      </c>
      <c r="S503" s="112">
        <f t="shared" si="772"/>
        <v>0</v>
      </c>
      <c r="T503" s="113">
        <f t="shared" si="772"/>
        <v>0</v>
      </c>
      <c r="U503" s="112">
        <f t="shared" si="772"/>
        <v>0</v>
      </c>
      <c r="V503" s="112">
        <f t="shared" si="772"/>
        <v>0</v>
      </c>
      <c r="W503" s="112">
        <f t="shared" si="772"/>
        <v>0</v>
      </c>
      <c r="X503" s="113">
        <f t="shared" si="772"/>
        <v>0</v>
      </c>
      <c r="Y503" s="112">
        <f t="shared" ref="Y503:AF503" si="773">SUM(Y58:Y62)</f>
        <v>0</v>
      </c>
      <c r="Z503" s="112">
        <f t="shared" si="773"/>
        <v>0</v>
      </c>
      <c r="AA503" s="112">
        <f t="shared" si="773"/>
        <v>0</v>
      </c>
      <c r="AB503" s="113">
        <f t="shared" si="773"/>
        <v>0</v>
      </c>
      <c r="AC503" s="112">
        <f t="shared" si="773"/>
        <v>0</v>
      </c>
      <c r="AD503" s="112">
        <f t="shared" si="773"/>
        <v>0</v>
      </c>
      <c r="AE503" s="112">
        <f t="shared" si="773"/>
        <v>0</v>
      </c>
      <c r="AF503" s="113">
        <f t="shared" si="773"/>
        <v>0</v>
      </c>
    </row>
    <row r="504" spans="1:32" ht="17.25" hidden="1" customHeight="1" outlineLevel="1" x14ac:dyDescent="0.2">
      <c r="A504" s="142"/>
      <c r="B504" s="110">
        <v>7</v>
      </c>
      <c r="C504" s="110"/>
      <c r="D504" s="111" t="s">
        <v>27</v>
      </c>
      <c r="E504" s="112">
        <f t="shared" ref="E504:P504" si="774">SUM(E67:E71)</f>
        <v>8845</v>
      </c>
      <c r="F504" s="112">
        <f t="shared" si="774"/>
        <v>5306</v>
      </c>
      <c r="G504" s="112">
        <f t="shared" si="774"/>
        <v>0</v>
      </c>
      <c r="H504" s="113">
        <f t="shared" si="774"/>
        <v>14151</v>
      </c>
      <c r="I504" s="112">
        <f t="shared" si="774"/>
        <v>0</v>
      </c>
      <c r="J504" s="112">
        <f t="shared" si="774"/>
        <v>1690</v>
      </c>
      <c r="K504" s="112">
        <f t="shared" si="774"/>
        <v>0</v>
      </c>
      <c r="L504" s="113">
        <f t="shared" si="774"/>
        <v>1690</v>
      </c>
      <c r="M504" s="112">
        <f t="shared" si="774"/>
        <v>8845</v>
      </c>
      <c r="N504" s="112">
        <f t="shared" si="774"/>
        <v>6996</v>
      </c>
      <c r="O504" s="112">
        <f t="shared" si="774"/>
        <v>0</v>
      </c>
      <c r="P504" s="113">
        <f t="shared" si="774"/>
        <v>15841</v>
      </c>
      <c r="Q504" s="112">
        <f t="shared" ref="Q504:X504" si="775">SUM(Q67:Q71)</f>
        <v>0</v>
      </c>
      <c r="R504" s="112">
        <f t="shared" si="775"/>
        <v>0</v>
      </c>
      <c r="S504" s="112">
        <f t="shared" si="775"/>
        <v>0</v>
      </c>
      <c r="T504" s="113">
        <f t="shared" si="775"/>
        <v>0</v>
      </c>
      <c r="U504" s="112">
        <f t="shared" si="775"/>
        <v>8845</v>
      </c>
      <c r="V504" s="112">
        <f t="shared" si="775"/>
        <v>6996</v>
      </c>
      <c r="W504" s="112">
        <f t="shared" si="775"/>
        <v>0</v>
      </c>
      <c r="X504" s="113">
        <f t="shared" si="775"/>
        <v>15841</v>
      </c>
      <c r="Y504" s="112">
        <f t="shared" ref="Y504:AF504" si="776">SUM(Y67:Y71)</f>
        <v>0</v>
      </c>
      <c r="Z504" s="112">
        <f t="shared" si="776"/>
        <v>0</v>
      </c>
      <c r="AA504" s="112">
        <f t="shared" si="776"/>
        <v>0</v>
      </c>
      <c r="AB504" s="113">
        <f t="shared" si="776"/>
        <v>0</v>
      </c>
      <c r="AC504" s="112">
        <f t="shared" si="776"/>
        <v>8845</v>
      </c>
      <c r="AD504" s="112">
        <f t="shared" si="776"/>
        <v>6996</v>
      </c>
      <c r="AE504" s="112">
        <f t="shared" si="776"/>
        <v>0</v>
      </c>
      <c r="AF504" s="113">
        <f t="shared" si="776"/>
        <v>15841</v>
      </c>
    </row>
    <row r="505" spans="1:32" ht="17.25" hidden="1" customHeight="1" outlineLevel="1" x14ac:dyDescent="0.2">
      <c r="A505" s="142"/>
      <c r="B505" s="110">
        <v>8</v>
      </c>
      <c r="C505" s="110"/>
      <c r="D505" s="111" t="s">
        <v>28</v>
      </c>
      <c r="E505" s="112">
        <f t="shared" ref="E505:P505" si="777">SUM(E76:E80)</f>
        <v>0</v>
      </c>
      <c r="F505" s="112">
        <f t="shared" si="777"/>
        <v>49934</v>
      </c>
      <c r="G505" s="112">
        <f t="shared" si="777"/>
        <v>0</v>
      </c>
      <c r="H505" s="113">
        <f t="shared" si="777"/>
        <v>49934</v>
      </c>
      <c r="I505" s="112">
        <f t="shared" si="777"/>
        <v>0</v>
      </c>
      <c r="J505" s="112">
        <f t="shared" si="777"/>
        <v>19951</v>
      </c>
      <c r="K505" s="112">
        <f t="shared" si="777"/>
        <v>0</v>
      </c>
      <c r="L505" s="113">
        <f t="shared" si="777"/>
        <v>19951</v>
      </c>
      <c r="M505" s="112">
        <f t="shared" si="777"/>
        <v>0</v>
      </c>
      <c r="N505" s="112">
        <f t="shared" si="777"/>
        <v>69885</v>
      </c>
      <c r="O505" s="112">
        <f t="shared" si="777"/>
        <v>0</v>
      </c>
      <c r="P505" s="113">
        <f t="shared" si="777"/>
        <v>69885</v>
      </c>
      <c r="Q505" s="112">
        <f t="shared" ref="Q505:X505" si="778">SUM(Q76:Q80)</f>
        <v>0</v>
      </c>
      <c r="R505" s="112">
        <f t="shared" si="778"/>
        <v>0</v>
      </c>
      <c r="S505" s="112">
        <f t="shared" si="778"/>
        <v>0</v>
      </c>
      <c r="T505" s="113">
        <f t="shared" si="778"/>
        <v>0</v>
      </c>
      <c r="U505" s="112">
        <f t="shared" si="778"/>
        <v>0</v>
      </c>
      <c r="V505" s="112">
        <f t="shared" si="778"/>
        <v>69885</v>
      </c>
      <c r="W505" s="112">
        <f t="shared" si="778"/>
        <v>0</v>
      </c>
      <c r="X505" s="113">
        <f t="shared" si="778"/>
        <v>69885</v>
      </c>
      <c r="Y505" s="112">
        <f t="shared" ref="Y505:AF505" si="779">SUM(Y76:Y80)</f>
        <v>0</v>
      </c>
      <c r="Z505" s="112">
        <f t="shared" si="779"/>
        <v>-7951</v>
      </c>
      <c r="AA505" s="112">
        <f t="shared" si="779"/>
        <v>0</v>
      </c>
      <c r="AB505" s="113">
        <f t="shared" si="779"/>
        <v>-7951</v>
      </c>
      <c r="AC505" s="112">
        <f t="shared" si="779"/>
        <v>0</v>
      </c>
      <c r="AD505" s="112">
        <f t="shared" si="779"/>
        <v>61934</v>
      </c>
      <c r="AE505" s="112">
        <f t="shared" si="779"/>
        <v>0</v>
      </c>
      <c r="AF505" s="113">
        <f t="shared" si="779"/>
        <v>61934</v>
      </c>
    </row>
    <row r="506" spans="1:32" ht="17.25" hidden="1" customHeight="1" outlineLevel="1" x14ac:dyDescent="0.2">
      <c r="A506" s="142"/>
      <c r="B506" s="110">
        <v>9</v>
      </c>
      <c r="C506" s="110"/>
      <c r="D506" s="111" t="s">
        <v>29</v>
      </c>
      <c r="E506" s="112">
        <f t="shared" ref="E506:P506" si="780">SUM(E85:E89)</f>
        <v>99167</v>
      </c>
      <c r="F506" s="112">
        <f t="shared" si="780"/>
        <v>527309</v>
      </c>
      <c r="G506" s="112">
        <f t="shared" si="780"/>
        <v>0</v>
      </c>
      <c r="H506" s="113">
        <f t="shared" si="780"/>
        <v>626476</v>
      </c>
      <c r="I506" s="112">
        <f t="shared" si="780"/>
        <v>9445</v>
      </c>
      <c r="J506" s="112">
        <f t="shared" si="780"/>
        <v>6513</v>
      </c>
      <c r="K506" s="112">
        <f t="shared" si="780"/>
        <v>0</v>
      </c>
      <c r="L506" s="113">
        <f t="shared" si="780"/>
        <v>15958</v>
      </c>
      <c r="M506" s="112">
        <f t="shared" si="780"/>
        <v>108612</v>
      </c>
      <c r="N506" s="112">
        <f t="shared" si="780"/>
        <v>533822</v>
      </c>
      <c r="O506" s="112">
        <f t="shared" si="780"/>
        <v>0</v>
      </c>
      <c r="P506" s="113">
        <f t="shared" si="780"/>
        <v>642434</v>
      </c>
      <c r="Q506" s="112">
        <f t="shared" ref="Q506:X506" si="781">SUM(Q85:Q89)</f>
        <v>0</v>
      </c>
      <c r="R506" s="112">
        <f t="shared" si="781"/>
        <v>-43</v>
      </c>
      <c r="S506" s="112">
        <f t="shared" si="781"/>
        <v>0</v>
      </c>
      <c r="T506" s="113">
        <f t="shared" si="781"/>
        <v>-43</v>
      </c>
      <c r="U506" s="112">
        <f t="shared" si="781"/>
        <v>108612</v>
      </c>
      <c r="V506" s="112">
        <f t="shared" si="781"/>
        <v>533779</v>
      </c>
      <c r="W506" s="112">
        <f t="shared" si="781"/>
        <v>0</v>
      </c>
      <c r="X506" s="113">
        <f t="shared" si="781"/>
        <v>642391</v>
      </c>
      <c r="Y506" s="112">
        <f t="shared" ref="Y506:AF506" si="782">SUM(Y85:Y89)</f>
        <v>0</v>
      </c>
      <c r="Z506" s="112">
        <f t="shared" si="782"/>
        <v>0</v>
      </c>
      <c r="AA506" s="112">
        <f t="shared" si="782"/>
        <v>0</v>
      </c>
      <c r="AB506" s="113">
        <f t="shared" si="782"/>
        <v>0</v>
      </c>
      <c r="AC506" s="112">
        <f t="shared" si="782"/>
        <v>108612</v>
      </c>
      <c r="AD506" s="112">
        <f t="shared" si="782"/>
        <v>533779</v>
      </c>
      <c r="AE506" s="112">
        <f t="shared" si="782"/>
        <v>0</v>
      </c>
      <c r="AF506" s="113">
        <f t="shared" si="782"/>
        <v>642391</v>
      </c>
    </row>
    <row r="507" spans="1:32" ht="17.25" hidden="1" customHeight="1" outlineLevel="1" x14ac:dyDescent="0.2">
      <c r="A507" s="142"/>
      <c r="B507" s="110">
        <v>10</v>
      </c>
      <c r="C507" s="110"/>
      <c r="D507" s="111" t="s">
        <v>30</v>
      </c>
      <c r="E507" s="112">
        <f t="shared" ref="E507:P507" si="783">SUM(E94:E98)</f>
        <v>233041</v>
      </c>
      <c r="F507" s="112">
        <f t="shared" si="783"/>
        <v>336629</v>
      </c>
      <c r="G507" s="112">
        <f t="shared" si="783"/>
        <v>0</v>
      </c>
      <c r="H507" s="113">
        <f t="shared" si="783"/>
        <v>569670</v>
      </c>
      <c r="I507" s="112">
        <f t="shared" si="783"/>
        <v>0</v>
      </c>
      <c r="J507" s="112">
        <f t="shared" si="783"/>
        <v>0</v>
      </c>
      <c r="K507" s="112">
        <f t="shared" si="783"/>
        <v>0</v>
      </c>
      <c r="L507" s="113">
        <f t="shared" si="783"/>
        <v>0</v>
      </c>
      <c r="M507" s="112">
        <f t="shared" si="783"/>
        <v>233041</v>
      </c>
      <c r="N507" s="112">
        <f t="shared" si="783"/>
        <v>336629</v>
      </c>
      <c r="O507" s="112">
        <f t="shared" si="783"/>
        <v>0</v>
      </c>
      <c r="P507" s="113">
        <f t="shared" si="783"/>
        <v>569670</v>
      </c>
      <c r="Q507" s="112">
        <f t="shared" ref="Q507:X507" si="784">SUM(Q94:Q98)</f>
        <v>0</v>
      </c>
      <c r="R507" s="112">
        <f t="shared" si="784"/>
        <v>0</v>
      </c>
      <c r="S507" s="112">
        <f t="shared" si="784"/>
        <v>0</v>
      </c>
      <c r="T507" s="113">
        <f t="shared" si="784"/>
        <v>0</v>
      </c>
      <c r="U507" s="112">
        <f t="shared" si="784"/>
        <v>233041</v>
      </c>
      <c r="V507" s="112">
        <f t="shared" si="784"/>
        <v>336629</v>
      </c>
      <c r="W507" s="112">
        <f t="shared" si="784"/>
        <v>0</v>
      </c>
      <c r="X507" s="113">
        <f t="shared" si="784"/>
        <v>569670</v>
      </c>
      <c r="Y507" s="112">
        <f t="shared" ref="Y507:AF507" si="785">SUM(Y94:Y98)</f>
        <v>0</v>
      </c>
      <c r="Z507" s="112">
        <f t="shared" si="785"/>
        <v>499</v>
      </c>
      <c r="AA507" s="112">
        <f t="shared" si="785"/>
        <v>0</v>
      </c>
      <c r="AB507" s="113">
        <f t="shared" si="785"/>
        <v>499</v>
      </c>
      <c r="AC507" s="112">
        <f t="shared" si="785"/>
        <v>233041</v>
      </c>
      <c r="AD507" s="112">
        <f t="shared" si="785"/>
        <v>337128</v>
      </c>
      <c r="AE507" s="112">
        <f t="shared" si="785"/>
        <v>0</v>
      </c>
      <c r="AF507" s="113">
        <f t="shared" si="785"/>
        <v>570169</v>
      </c>
    </row>
    <row r="508" spans="1:32" ht="17.25" hidden="1" customHeight="1" outlineLevel="1" x14ac:dyDescent="0.2">
      <c r="A508" s="142"/>
      <c r="B508" s="110">
        <v>11</v>
      </c>
      <c r="C508" s="110"/>
      <c r="D508" s="111" t="s">
        <v>31</v>
      </c>
      <c r="E508" s="112">
        <f t="shared" ref="E508:P508" si="786">SUM(E103:E107)</f>
        <v>15253</v>
      </c>
      <c r="F508" s="112">
        <f t="shared" si="786"/>
        <v>5280</v>
      </c>
      <c r="G508" s="112">
        <f t="shared" si="786"/>
        <v>0</v>
      </c>
      <c r="H508" s="113">
        <f t="shared" si="786"/>
        <v>20533</v>
      </c>
      <c r="I508" s="112">
        <f t="shared" si="786"/>
        <v>0</v>
      </c>
      <c r="J508" s="112">
        <f t="shared" si="786"/>
        <v>0</v>
      </c>
      <c r="K508" s="112">
        <f t="shared" si="786"/>
        <v>0</v>
      </c>
      <c r="L508" s="113">
        <f t="shared" si="786"/>
        <v>0</v>
      </c>
      <c r="M508" s="112">
        <f t="shared" si="786"/>
        <v>15253</v>
      </c>
      <c r="N508" s="112">
        <f t="shared" si="786"/>
        <v>5280</v>
      </c>
      <c r="O508" s="112">
        <f t="shared" si="786"/>
        <v>0</v>
      </c>
      <c r="P508" s="113">
        <f t="shared" si="786"/>
        <v>20533</v>
      </c>
      <c r="Q508" s="112">
        <f t="shared" ref="Q508:X508" si="787">SUM(Q103:Q107)</f>
        <v>0</v>
      </c>
      <c r="R508" s="112">
        <f t="shared" si="787"/>
        <v>0</v>
      </c>
      <c r="S508" s="112">
        <f t="shared" si="787"/>
        <v>0</v>
      </c>
      <c r="T508" s="113">
        <f t="shared" si="787"/>
        <v>0</v>
      </c>
      <c r="U508" s="112">
        <f t="shared" si="787"/>
        <v>15253</v>
      </c>
      <c r="V508" s="112">
        <f t="shared" si="787"/>
        <v>5280</v>
      </c>
      <c r="W508" s="112">
        <f t="shared" si="787"/>
        <v>0</v>
      </c>
      <c r="X508" s="113">
        <f t="shared" si="787"/>
        <v>20533</v>
      </c>
      <c r="Y508" s="112">
        <f t="shared" ref="Y508:AF508" si="788">SUM(Y103:Y107)</f>
        <v>684</v>
      </c>
      <c r="Z508" s="112">
        <f t="shared" si="788"/>
        <v>-1000</v>
      </c>
      <c r="AA508" s="112">
        <f t="shared" si="788"/>
        <v>0</v>
      </c>
      <c r="AB508" s="113">
        <f t="shared" si="788"/>
        <v>-316</v>
      </c>
      <c r="AC508" s="112">
        <f t="shared" si="788"/>
        <v>15937</v>
      </c>
      <c r="AD508" s="112">
        <f t="shared" si="788"/>
        <v>4280</v>
      </c>
      <c r="AE508" s="112">
        <f t="shared" si="788"/>
        <v>0</v>
      </c>
      <c r="AF508" s="113">
        <f t="shared" si="788"/>
        <v>20217</v>
      </c>
    </row>
    <row r="509" spans="1:32" ht="17.25" hidden="1" customHeight="1" outlineLevel="1" x14ac:dyDescent="0.2">
      <c r="A509" s="142"/>
      <c r="B509" s="110">
        <v>12</v>
      </c>
      <c r="C509" s="110"/>
      <c r="D509" s="111" t="s">
        <v>32</v>
      </c>
      <c r="E509" s="112">
        <f t="shared" ref="E509:P509" si="789">SUM(E112:E116)</f>
        <v>0</v>
      </c>
      <c r="F509" s="112">
        <f t="shared" si="789"/>
        <v>0</v>
      </c>
      <c r="G509" s="112">
        <f t="shared" si="789"/>
        <v>0</v>
      </c>
      <c r="H509" s="113">
        <f t="shared" si="789"/>
        <v>0</v>
      </c>
      <c r="I509" s="112">
        <f t="shared" si="789"/>
        <v>0</v>
      </c>
      <c r="J509" s="112">
        <f t="shared" si="789"/>
        <v>0</v>
      </c>
      <c r="K509" s="112">
        <f t="shared" si="789"/>
        <v>0</v>
      </c>
      <c r="L509" s="113">
        <f t="shared" si="789"/>
        <v>0</v>
      </c>
      <c r="M509" s="112">
        <f t="shared" si="789"/>
        <v>0</v>
      </c>
      <c r="N509" s="112">
        <f t="shared" si="789"/>
        <v>0</v>
      </c>
      <c r="O509" s="112">
        <f t="shared" si="789"/>
        <v>0</v>
      </c>
      <c r="P509" s="113">
        <f t="shared" si="789"/>
        <v>0</v>
      </c>
      <c r="Q509" s="112">
        <f t="shared" ref="Q509:X509" si="790">SUM(Q112:Q116)</f>
        <v>0</v>
      </c>
      <c r="R509" s="112">
        <f t="shared" si="790"/>
        <v>0</v>
      </c>
      <c r="S509" s="112">
        <f t="shared" si="790"/>
        <v>0</v>
      </c>
      <c r="T509" s="113">
        <f t="shared" si="790"/>
        <v>0</v>
      </c>
      <c r="U509" s="112">
        <f t="shared" si="790"/>
        <v>0</v>
      </c>
      <c r="V509" s="112">
        <f t="shared" si="790"/>
        <v>0</v>
      </c>
      <c r="W509" s="112">
        <f t="shared" si="790"/>
        <v>0</v>
      </c>
      <c r="X509" s="113">
        <f t="shared" si="790"/>
        <v>0</v>
      </c>
      <c r="Y509" s="112">
        <f t="shared" ref="Y509:AF509" si="791">SUM(Y112:Y116)</f>
        <v>0</v>
      </c>
      <c r="Z509" s="112">
        <f t="shared" si="791"/>
        <v>0</v>
      </c>
      <c r="AA509" s="112">
        <f t="shared" si="791"/>
        <v>0</v>
      </c>
      <c r="AB509" s="113">
        <f t="shared" si="791"/>
        <v>0</v>
      </c>
      <c r="AC509" s="112">
        <f t="shared" si="791"/>
        <v>0</v>
      </c>
      <c r="AD509" s="112">
        <f t="shared" si="791"/>
        <v>0</v>
      </c>
      <c r="AE509" s="112">
        <f t="shared" si="791"/>
        <v>0</v>
      </c>
      <c r="AF509" s="113">
        <f t="shared" si="791"/>
        <v>0</v>
      </c>
    </row>
    <row r="510" spans="1:32" ht="17.25" hidden="1" customHeight="1" outlineLevel="1" x14ac:dyDescent="0.2">
      <c r="A510" s="142"/>
      <c r="B510" s="110">
        <v>13</v>
      </c>
      <c r="C510" s="110"/>
      <c r="D510" s="111" t="s">
        <v>33</v>
      </c>
      <c r="E510" s="112">
        <f t="shared" ref="E510:P510" si="792">SUM(E121:E125)</f>
        <v>6000</v>
      </c>
      <c r="F510" s="112">
        <f t="shared" si="792"/>
        <v>58066</v>
      </c>
      <c r="G510" s="112">
        <f t="shared" si="792"/>
        <v>0</v>
      </c>
      <c r="H510" s="113">
        <f t="shared" si="792"/>
        <v>64066</v>
      </c>
      <c r="I510" s="112">
        <f t="shared" si="792"/>
        <v>0</v>
      </c>
      <c r="J510" s="112">
        <f t="shared" si="792"/>
        <v>-252</v>
      </c>
      <c r="K510" s="112">
        <f t="shared" si="792"/>
        <v>0</v>
      </c>
      <c r="L510" s="113">
        <f t="shared" si="792"/>
        <v>-252</v>
      </c>
      <c r="M510" s="112">
        <f t="shared" si="792"/>
        <v>6000</v>
      </c>
      <c r="N510" s="112">
        <f t="shared" si="792"/>
        <v>57814</v>
      </c>
      <c r="O510" s="112">
        <f t="shared" si="792"/>
        <v>0</v>
      </c>
      <c r="P510" s="113">
        <f t="shared" si="792"/>
        <v>63814</v>
      </c>
      <c r="Q510" s="112">
        <f t="shared" ref="Q510:X510" si="793">SUM(Q121:Q125)</f>
        <v>0</v>
      </c>
      <c r="R510" s="112">
        <f t="shared" si="793"/>
        <v>0</v>
      </c>
      <c r="S510" s="112">
        <f t="shared" si="793"/>
        <v>0</v>
      </c>
      <c r="T510" s="113">
        <f t="shared" si="793"/>
        <v>0</v>
      </c>
      <c r="U510" s="112">
        <f t="shared" si="793"/>
        <v>6000</v>
      </c>
      <c r="V510" s="112">
        <f t="shared" si="793"/>
        <v>57814</v>
      </c>
      <c r="W510" s="112">
        <f t="shared" si="793"/>
        <v>0</v>
      </c>
      <c r="X510" s="113">
        <f t="shared" si="793"/>
        <v>63814</v>
      </c>
      <c r="Y510" s="112">
        <f t="shared" ref="Y510:AF510" si="794">SUM(Y121:Y125)</f>
        <v>0</v>
      </c>
      <c r="Z510" s="112">
        <f t="shared" si="794"/>
        <v>0</v>
      </c>
      <c r="AA510" s="112">
        <f t="shared" si="794"/>
        <v>0</v>
      </c>
      <c r="AB510" s="113">
        <f t="shared" si="794"/>
        <v>0</v>
      </c>
      <c r="AC510" s="112">
        <f t="shared" si="794"/>
        <v>6000</v>
      </c>
      <c r="AD510" s="112">
        <f t="shared" si="794"/>
        <v>57814</v>
      </c>
      <c r="AE510" s="112">
        <f t="shared" si="794"/>
        <v>0</v>
      </c>
      <c r="AF510" s="113">
        <f t="shared" si="794"/>
        <v>63814</v>
      </c>
    </row>
    <row r="511" spans="1:32" ht="17.25" hidden="1" customHeight="1" outlineLevel="1" x14ac:dyDescent="0.2">
      <c r="A511" s="142"/>
      <c r="B511" s="110">
        <v>14</v>
      </c>
      <c r="C511" s="110"/>
      <c r="D511" s="111" t="s">
        <v>34</v>
      </c>
      <c r="E511" s="112">
        <f t="shared" ref="E511:P511" si="795">SUM(E130:E134)</f>
        <v>888489</v>
      </c>
      <c r="F511" s="112">
        <f t="shared" si="795"/>
        <v>288913</v>
      </c>
      <c r="G511" s="112">
        <f t="shared" si="795"/>
        <v>0</v>
      </c>
      <c r="H511" s="113">
        <f t="shared" si="795"/>
        <v>1177402</v>
      </c>
      <c r="I511" s="112">
        <f t="shared" si="795"/>
        <v>0</v>
      </c>
      <c r="J511" s="112">
        <f t="shared" si="795"/>
        <v>-13400</v>
      </c>
      <c r="K511" s="112">
        <f t="shared" si="795"/>
        <v>0</v>
      </c>
      <c r="L511" s="113">
        <f t="shared" si="795"/>
        <v>-13400</v>
      </c>
      <c r="M511" s="112">
        <f t="shared" si="795"/>
        <v>888489</v>
      </c>
      <c r="N511" s="112">
        <f t="shared" si="795"/>
        <v>275513</v>
      </c>
      <c r="O511" s="112">
        <f t="shared" si="795"/>
        <v>0</v>
      </c>
      <c r="P511" s="113">
        <f t="shared" si="795"/>
        <v>1164002</v>
      </c>
      <c r="Q511" s="112">
        <f t="shared" ref="Q511:X511" si="796">SUM(Q130:Q134)</f>
        <v>0</v>
      </c>
      <c r="R511" s="112">
        <f t="shared" si="796"/>
        <v>0</v>
      </c>
      <c r="S511" s="112">
        <f t="shared" si="796"/>
        <v>0</v>
      </c>
      <c r="T511" s="113">
        <f t="shared" si="796"/>
        <v>0</v>
      </c>
      <c r="U511" s="112">
        <f t="shared" si="796"/>
        <v>888489</v>
      </c>
      <c r="V511" s="112">
        <f t="shared" si="796"/>
        <v>275513</v>
      </c>
      <c r="W511" s="112">
        <f t="shared" si="796"/>
        <v>0</v>
      </c>
      <c r="X511" s="113">
        <f t="shared" si="796"/>
        <v>1164002</v>
      </c>
      <c r="Y511" s="112">
        <f t="shared" ref="Y511:AF511" si="797">SUM(Y130:Y134)</f>
        <v>0</v>
      </c>
      <c r="Z511" s="112">
        <f t="shared" si="797"/>
        <v>0</v>
      </c>
      <c r="AA511" s="112">
        <f t="shared" si="797"/>
        <v>0</v>
      </c>
      <c r="AB511" s="113">
        <f t="shared" si="797"/>
        <v>0</v>
      </c>
      <c r="AC511" s="112">
        <f t="shared" si="797"/>
        <v>888489</v>
      </c>
      <c r="AD511" s="112">
        <f t="shared" si="797"/>
        <v>275513</v>
      </c>
      <c r="AE511" s="112">
        <f t="shared" si="797"/>
        <v>0</v>
      </c>
      <c r="AF511" s="113">
        <f t="shared" si="797"/>
        <v>1164002</v>
      </c>
    </row>
    <row r="512" spans="1:32" ht="17.25" hidden="1" customHeight="1" outlineLevel="1" x14ac:dyDescent="0.2">
      <c r="A512" s="142"/>
      <c r="B512" s="110">
        <v>15</v>
      </c>
      <c r="C512" s="110"/>
      <c r="D512" s="111" t="s">
        <v>35</v>
      </c>
      <c r="E512" s="112">
        <f t="shared" ref="E512:P512" si="798">SUM(E139:E143)</f>
        <v>133602</v>
      </c>
      <c r="F512" s="112">
        <f t="shared" si="798"/>
        <v>744</v>
      </c>
      <c r="G512" s="112">
        <f t="shared" si="798"/>
        <v>0</v>
      </c>
      <c r="H512" s="113">
        <f t="shared" si="798"/>
        <v>134346</v>
      </c>
      <c r="I512" s="112">
        <f t="shared" si="798"/>
        <v>13400</v>
      </c>
      <c r="J512" s="112">
        <f t="shared" si="798"/>
        <v>0</v>
      </c>
      <c r="K512" s="112">
        <f t="shared" si="798"/>
        <v>0</v>
      </c>
      <c r="L512" s="113">
        <f t="shared" si="798"/>
        <v>13400</v>
      </c>
      <c r="M512" s="112">
        <f t="shared" si="798"/>
        <v>147002</v>
      </c>
      <c r="N512" s="112">
        <f t="shared" si="798"/>
        <v>744</v>
      </c>
      <c r="O512" s="112">
        <f t="shared" si="798"/>
        <v>0</v>
      </c>
      <c r="P512" s="113">
        <f t="shared" si="798"/>
        <v>147746</v>
      </c>
      <c r="Q512" s="112">
        <f t="shared" ref="Q512:X512" si="799">SUM(Q139:Q143)</f>
        <v>0</v>
      </c>
      <c r="R512" s="112">
        <f t="shared" si="799"/>
        <v>0</v>
      </c>
      <c r="S512" s="112">
        <f t="shared" si="799"/>
        <v>0</v>
      </c>
      <c r="T512" s="113">
        <f t="shared" si="799"/>
        <v>0</v>
      </c>
      <c r="U512" s="112">
        <f t="shared" si="799"/>
        <v>147002</v>
      </c>
      <c r="V512" s="112">
        <f t="shared" si="799"/>
        <v>744</v>
      </c>
      <c r="W512" s="112">
        <f t="shared" si="799"/>
        <v>0</v>
      </c>
      <c r="X512" s="113">
        <f t="shared" si="799"/>
        <v>147746</v>
      </c>
      <c r="Y512" s="112">
        <f t="shared" ref="Y512:AF512" si="800">SUM(Y139:Y143)</f>
        <v>0</v>
      </c>
      <c r="Z512" s="112">
        <f t="shared" si="800"/>
        <v>0</v>
      </c>
      <c r="AA512" s="112">
        <f t="shared" si="800"/>
        <v>0</v>
      </c>
      <c r="AB512" s="113">
        <f t="shared" si="800"/>
        <v>0</v>
      </c>
      <c r="AC512" s="112">
        <f t="shared" si="800"/>
        <v>147002</v>
      </c>
      <c r="AD512" s="112">
        <f t="shared" si="800"/>
        <v>744</v>
      </c>
      <c r="AE512" s="112">
        <f t="shared" si="800"/>
        <v>0</v>
      </c>
      <c r="AF512" s="113">
        <f t="shared" si="800"/>
        <v>147746</v>
      </c>
    </row>
    <row r="513" spans="1:32" ht="17.25" hidden="1" customHeight="1" outlineLevel="1" x14ac:dyDescent="0.2">
      <c r="A513" s="142"/>
      <c r="B513" s="110">
        <v>16</v>
      </c>
      <c r="C513" s="110"/>
      <c r="D513" s="111" t="s">
        <v>36</v>
      </c>
      <c r="E513" s="112">
        <f t="shared" ref="E513:P513" si="801">SUM(E148:E152)</f>
        <v>1043082</v>
      </c>
      <c r="F513" s="112">
        <f t="shared" si="801"/>
        <v>0</v>
      </c>
      <c r="G513" s="112">
        <f t="shared" si="801"/>
        <v>0</v>
      </c>
      <c r="H513" s="113">
        <f t="shared" si="801"/>
        <v>1043082</v>
      </c>
      <c r="I513" s="112">
        <f t="shared" si="801"/>
        <v>0</v>
      </c>
      <c r="J513" s="112">
        <f t="shared" si="801"/>
        <v>0</v>
      </c>
      <c r="K513" s="112">
        <f t="shared" si="801"/>
        <v>0</v>
      </c>
      <c r="L513" s="113">
        <f t="shared" si="801"/>
        <v>0</v>
      </c>
      <c r="M513" s="112">
        <f t="shared" si="801"/>
        <v>1043082</v>
      </c>
      <c r="N513" s="112">
        <f t="shared" si="801"/>
        <v>0</v>
      </c>
      <c r="O513" s="112">
        <f t="shared" si="801"/>
        <v>0</v>
      </c>
      <c r="P513" s="113">
        <f t="shared" si="801"/>
        <v>1043082</v>
      </c>
      <c r="Q513" s="112">
        <f t="shared" ref="Q513:X513" si="802">SUM(Q148:Q152)</f>
        <v>0</v>
      </c>
      <c r="R513" s="112">
        <f t="shared" si="802"/>
        <v>0</v>
      </c>
      <c r="S513" s="112">
        <f t="shared" si="802"/>
        <v>0</v>
      </c>
      <c r="T513" s="113">
        <f t="shared" si="802"/>
        <v>0</v>
      </c>
      <c r="U513" s="112">
        <f t="shared" si="802"/>
        <v>1043082</v>
      </c>
      <c r="V513" s="112">
        <f t="shared" si="802"/>
        <v>0</v>
      </c>
      <c r="W513" s="112">
        <f t="shared" si="802"/>
        <v>0</v>
      </c>
      <c r="X513" s="113">
        <f t="shared" si="802"/>
        <v>1043082</v>
      </c>
      <c r="Y513" s="112">
        <f t="shared" ref="Y513:AF513" si="803">SUM(Y148:Y152)</f>
        <v>24779</v>
      </c>
      <c r="Z513" s="112">
        <f t="shared" si="803"/>
        <v>0</v>
      </c>
      <c r="AA513" s="112">
        <f t="shared" si="803"/>
        <v>0</v>
      </c>
      <c r="AB513" s="113">
        <f t="shared" si="803"/>
        <v>24779</v>
      </c>
      <c r="AC513" s="112">
        <f t="shared" si="803"/>
        <v>1067861</v>
      </c>
      <c r="AD513" s="112">
        <f t="shared" si="803"/>
        <v>0</v>
      </c>
      <c r="AE513" s="112">
        <f t="shared" si="803"/>
        <v>0</v>
      </c>
      <c r="AF513" s="113">
        <f t="shared" si="803"/>
        <v>1067861</v>
      </c>
    </row>
    <row r="514" spans="1:32" ht="17.25" hidden="1" customHeight="1" outlineLevel="1" x14ac:dyDescent="0.2">
      <c r="A514" s="142"/>
      <c r="B514" s="110">
        <v>17</v>
      </c>
      <c r="C514" s="110"/>
      <c r="D514" s="111" t="s">
        <v>37</v>
      </c>
      <c r="E514" s="112">
        <f t="shared" ref="E514:P514" si="804">SUM(E157:E161)</f>
        <v>485554</v>
      </c>
      <c r="F514" s="112">
        <f t="shared" si="804"/>
        <v>95917</v>
      </c>
      <c r="G514" s="112">
        <f t="shared" si="804"/>
        <v>0</v>
      </c>
      <c r="H514" s="113">
        <f t="shared" si="804"/>
        <v>581471</v>
      </c>
      <c r="I514" s="112">
        <f t="shared" si="804"/>
        <v>5120</v>
      </c>
      <c r="J514" s="112">
        <f t="shared" si="804"/>
        <v>1743</v>
      </c>
      <c r="K514" s="112">
        <f t="shared" si="804"/>
        <v>0</v>
      </c>
      <c r="L514" s="113">
        <f t="shared" si="804"/>
        <v>6863</v>
      </c>
      <c r="M514" s="112">
        <f t="shared" si="804"/>
        <v>490674</v>
      </c>
      <c r="N514" s="112">
        <f t="shared" si="804"/>
        <v>97660</v>
      </c>
      <c r="O514" s="112">
        <f t="shared" si="804"/>
        <v>0</v>
      </c>
      <c r="P514" s="113">
        <f t="shared" si="804"/>
        <v>588334</v>
      </c>
      <c r="Q514" s="112">
        <f t="shared" ref="Q514:X514" si="805">SUM(Q157:Q161)</f>
        <v>0</v>
      </c>
      <c r="R514" s="112">
        <f t="shared" si="805"/>
        <v>276</v>
      </c>
      <c r="S514" s="112">
        <f t="shared" si="805"/>
        <v>0</v>
      </c>
      <c r="T514" s="113">
        <f t="shared" si="805"/>
        <v>276</v>
      </c>
      <c r="U514" s="112">
        <f t="shared" si="805"/>
        <v>490674</v>
      </c>
      <c r="V514" s="112">
        <f t="shared" si="805"/>
        <v>97936</v>
      </c>
      <c r="W514" s="112">
        <f t="shared" si="805"/>
        <v>0</v>
      </c>
      <c r="X514" s="113">
        <f t="shared" si="805"/>
        <v>588610</v>
      </c>
      <c r="Y514" s="112">
        <f t="shared" ref="Y514:AF514" si="806">SUM(Y157:Y161)</f>
        <v>533</v>
      </c>
      <c r="Z514" s="112">
        <f t="shared" si="806"/>
        <v>10</v>
      </c>
      <c r="AA514" s="112">
        <f t="shared" si="806"/>
        <v>0</v>
      </c>
      <c r="AB514" s="113">
        <f t="shared" si="806"/>
        <v>543</v>
      </c>
      <c r="AC514" s="112">
        <f t="shared" si="806"/>
        <v>491207</v>
      </c>
      <c r="AD514" s="112">
        <f t="shared" si="806"/>
        <v>97946</v>
      </c>
      <c r="AE514" s="112">
        <f t="shared" si="806"/>
        <v>0</v>
      </c>
      <c r="AF514" s="113">
        <f t="shared" si="806"/>
        <v>589153</v>
      </c>
    </row>
    <row r="515" spans="1:32" ht="17.25" hidden="1" customHeight="1" outlineLevel="1" x14ac:dyDescent="0.2">
      <c r="A515" s="142"/>
      <c r="B515" s="110">
        <v>18</v>
      </c>
      <c r="C515" s="110"/>
      <c r="D515" s="111" t="s">
        <v>38</v>
      </c>
      <c r="E515" s="112">
        <f t="shared" ref="E515:P515" si="807">SUM(E166:E170)</f>
        <v>2102419</v>
      </c>
      <c r="F515" s="112">
        <f t="shared" si="807"/>
        <v>400923</v>
      </c>
      <c r="G515" s="112">
        <f t="shared" si="807"/>
        <v>0</v>
      </c>
      <c r="H515" s="113">
        <f t="shared" si="807"/>
        <v>2503342</v>
      </c>
      <c r="I515" s="112">
        <f t="shared" si="807"/>
        <v>0</v>
      </c>
      <c r="J515" s="112">
        <f t="shared" si="807"/>
        <v>0</v>
      </c>
      <c r="K515" s="112">
        <f t="shared" si="807"/>
        <v>0</v>
      </c>
      <c r="L515" s="113">
        <f t="shared" si="807"/>
        <v>0</v>
      </c>
      <c r="M515" s="112">
        <f t="shared" si="807"/>
        <v>2102419</v>
      </c>
      <c r="N515" s="112">
        <f t="shared" si="807"/>
        <v>400923</v>
      </c>
      <c r="O515" s="112">
        <f t="shared" si="807"/>
        <v>0</v>
      </c>
      <c r="P515" s="113">
        <f t="shared" si="807"/>
        <v>2503342</v>
      </c>
      <c r="Q515" s="112">
        <f t="shared" ref="Q515:X515" si="808">SUM(Q166:Q170)</f>
        <v>10000</v>
      </c>
      <c r="R515" s="112">
        <f t="shared" si="808"/>
        <v>0</v>
      </c>
      <c r="S515" s="112">
        <f t="shared" si="808"/>
        <v>0</v>
      </c>
      <c r="T515" s="113">
        <f t="shared" si="808"/>
        <v>10000</v>
      </c>
      <c r="U515" s="112">
        <f t="shared" si="808"/>
        <v>2112419</v>
      </c>
      <c r="V515" s="112">
        <f t="shared" si="808"/>
        <v>400923</v>
      </c>
      <c r="W515" s="112">
        <f t="shared" si="808"/>
        <v>0</v>
      </c>
      <c r="X515" s="113">
        <f t="shared" si="808"/>
        <v>2513342</v>
      </c>
      <c r="Y515" s="112">
        <f t="shared" ref="Y515:AF515" si="809">SUM(Y166:Y170)</f>
        <v>28476</v>
      </c>
      <c r="Z515" s="112">
        <f t="shared" si="809"/>
        <v>0</v>
      </c>
      <c r="AA515" s="112">
        <f t="shared" si="809"/>
        <v>0</v>
      </c>
      <c r="AB515" s="113">
        <f t="shared" si="809"/>
        <v>28476</v>
      </c>
      <c r="AC515" s="112">
        <f t="shared" si="809"/>
        <v>2140895</v>
      </c>
      <c r="AD515" s="112">
        <f t="shared" si="809"/>
        <v>400923</v>
      </c>
      <c r="AE515" s="112">
        <f t="shared" si="809"/>
        <v>0</v>
      </c>
      <c r="AF515" s="113">
        <f t="shared" si="809"/>
        <v>2541818</v>
      </c>
    </row>
    <row r="516" spans="1:32" ht="17.25" hidden="1" customHeight="1" outlineLevel="1" x14ac:dyDescent="0.2">
      <c r="A516" s="142"/>
      <c r="B516" s="110">
        <v>19</v>
      </c>
      <c r="C516" s="110"/>
      <c r="D516" s="111" t="s">
        <v>39</v>
      </c>
      <c r="E516" s="112">
        <f t="shared" ref="E516:P516" si="810">SUM(E175:E179)</f>
        <v>1300</v>
      </c>
      <c r="F516" s="112">
        <f t="shared" si="810"/>
        <v>610</v>
      </c>
      <c r="G516" s="112">
        <f t="shared" si="810"/>
        <v>0</v>
      </c>
      <c r="H516" s="113">
        <f t="shared" si="810"/>
        <v>1910</v>
      </c>
      <c r="I516" s="112">
        <f t="shared" si="810"/>
        <v>0</v>
      </c>
      <c r="J516" s="112">
        <f t="shared" si="810"/>
        <v>0</v>
      </c>
      <c r="K516" s="112">
        <f t="shared" si="810"/>
        <v>0</v>
      </c>
      <c r="L516" s="113">
        <f t="shared" si="810"/>
        <v>0</v>
      </c>
      <c r="M516" s="112">
        <f t="shared" si="810"/>
        <v>1300</v>
      </c>
      <c r="N516" s="112">
        <f t="shared" si="810"/>
        <v>610</v>
      </c>
      <c r="O516" s="112">
        <f t="shared" si="810"/>
        <v>0</v>
      </c>
      <c r="P516" s="113">
        <f t="shared" si="810"/>
        <v>1910</v>
      </c>
      <c r="Q516" s="112">
        <f t="shared" ref="Q516:X516" si="811">SUM(Q175:Q179)</f>
        <v>0</v>
      </c>
      <c r="R516" s="112">
        <f t="shared" si="811"/>
        <v>0</v>
      </c>
      <c r="S516" s="112">
        <f t="shared" si="811"/>
        <v>0</v>
      </c>
      <c r="T516" s="113">
        <f t="shared" si="811"/>
        <v>0</v>
      </c>
      <c r="U516" s="112">
        <f t="shared" si="811"/>
        <v>1300</v>
      </c>
      <c r="V516" s="112">
        <f t="shared" si="811"/>
        <v>610</v>
      </c>
      <c r="W516" s="112">
        <f t="shared" si="811"/>
        <v>0</v>
      </c>
      <c r="X516" s="113">
        <f t="shared" si="811"/>
        <v>1910</v>
      </c>
      <c r="Y516" s="112">
        <f t="shared" ref="Y516:AF516" si="812">SUM(Y175:Y179)</f>
        <v>0</v>
      </c>
      <c r="Z516" s="112">
        <f t="shared" si="812"/>
        <v>0</v>
      </c>
      <c r="AA516" s="112">
        <f t="shared" si="812"/>
        <v>0</v>
      </c>
      <c r="AB516" s="113">
        <f t="shared" si="812"/>
        <v>0</v>
      </c>
      <c r="AC516" s="112">
        <f t="shared" si="812"/>
        <v>1300</v>
      </c>
      <c r="AD516" s="112">
        <f t="shared" si="812"/>
        <v>610</v>
      </c>
      <c r="AE516" s="112">
        <f t="shared" si="812"/>
        <v>0</v>
      </c>
      <c r="AF516" s="113">
        <f t="shared" si="812"/>
        <v>1910</v>
      </c>
    </row>
    <row r="517" spans="1:32" ht="17.25" hidden="1" customHeight="1" outlineLevel="1" x14ac:dyDescent="0.2">
      <c r="A517" s="142"/>
      <c r="B517" s="110">
        <v>20</v>
      </c>
      <c r="C517" s="110"/>
      <c r="D517" s="111" t="s">
        <v>40</v>
      </c>
      <c r="E517" s="112">
        <f t="shared" ref="E517:P517" si="813">SUM(E184:E188)</f>
        <v>6061</v>
      </c>
      <c r="F517" s="112">
        <f t="shared" si="813"/>
        <v>0</v>
      </c>
      <c r="G517" s="112">
        <f t="shared" si="813"/>
        <v>0</v>
      </c>
      <c r="H517" s="113">
        <f t="shared" si="813"/>
        <v>6061</v>
      </c>
      <c r="I517" s="112">
        <f t="shared" si="813"/>
        <v>0</v>
      </c>
      <c r="J517" s="112">
        <f t="shared" si="813"/>
        <v>0</v>
      </c>
      <c r="K517" s="112">
        <f t="shared" si="813"/>
        <v>0</v>
      </c>
      <c r="L517" s="113">
        <f t="shared" si="813"/>
        <v>0</v>
      </c>
      <c r="M517" s="112">
        <f t="shared" si="813"/>
        <v>6061</v>
      </c>
      <c r="N517" s="112">
        <f t="shared" si="813"/>
        <v>0</v>
      </c>
      <c r="O517" s="112">
        <f t="shared" si="813"/>
        <v>0</v>
      </c>
      <c r="P517" s="113">
        <f t="shared" si="813"/>
        <v>6061</v>
      </c>
      <c r="Q517" s="112">
        <f t="shared" ref="Q517:X517" si="814">SUM(Q184:Q188)</f>
        <v>0</v>
      </c>
      <c r="R517" s="112">
        <f t="shared" si="814"/>
        <v>0</v>
      </c>
      <c r="S517" s="112">
        <f t="shared" si="814"/>
        <v>0</v>
      </c>
      <c r="T517" s="113">
        <f t="shared" si="814"/>
        <v>0</v>
      </c>
      <c r="U517" s="112">
        <f t="shared" si="814"/>
        <v>6061</v>
      </c>
      <c r="V517" s="112">
        <f t="shared" si="814"/>
        <v>0</v>
      </c>
      <c r="W517" s="112">
        <f t="shared" si="814"/>
        <v>0</v>
      </c>
      <c r="X517" s="113">
        <f t="shared" si="814"/>
        <v>6061</v>
      </c>
      <c r="Y517" s="112">
        <f t="shared" ref="Y517:AF517" si="815">SUM(Y184:Y188)</f>
        <v>0</v>
      </c>
      <c r="Z517" s="112">
        <f t="shared" si="815"/>
        <v>0</v>
      </c>
      <c r="AA517" s="112">
        <f t="shared" si="815"/>
        <v>0</v>
      </c>
      <c r="AB517" s="113">
        <f t="shared" si="815"/>
        <v>0</v>
      </c>
      <c r="AC517" s="112">
        <f t="shared" si="815"/>
        <v>6061</v>
      </c>
      <c r="AD517" s="112">
        <f t="shared" si="815"/>
        <v>0</v>
      </c>
      <c r="AE517" s="112">
        <f t="shared" si="815"/>
        <v>0</v>
      </c>
      <c r="AF517" s="113">
        <f t="shared" si="815"/>
        <v>6061</v>
      </c>
    </row>
    <row r="518" spans="1:32" ht="17.25" hidden="1" customHeight="1" outlineLevel="1" x14ac:dyDescent="0.2">
      <c r="A518" s="142"/>
      <c r="B518" s="110">
        <v>21</v>
      </c>
      <c r="C518" s="110"/>
      <c r="D518" s="111" t="s">
        <v>41</v>
      </c>
      <c r="E518" s="112">
        <f t="shared" ref="E518:P518" si="816">SUM(E193:E197)</f>
        <v>0</v>
      </c>
      <c r="F518" s="112">
        <f t="shared" si="816"/>
        <v>0</v>
      </c>
      <c r="G518" s="112">
        <f t="shared" si="816"/>
        <v>0</v>
      </c>
      <c r="H518" s="113">
        <f t="shared" si="816"/>
        <v>0</v>
      </c>
      <c r="I518" s="112">
        <f t="shared" si="816"/>
        <v>0</v>
      </c>
      <c r="J518" s="112">
        <f t="shared" si="816"/>
        <v>0</v>
      </c>
      <c r="K518" s="112">
        <f t="shared" si="816"/>
        <v>0</v>
      </c>
      <c r="L518" s="113">
        <f t="shared" si="816"/>
        <v>0</v>
      </c>
      <c r="M518" s="112">
        <f t="shared" si="816"/>
        <v>0</v>
      </c>
      <c r="N518" s="112">
        <f t="shared" si="816"/>
        <v>0</v>
      </c>
      <c r="O518" s="112">
        <f t="shared" si="816"/>
        <v>0</v>
      </c>
      <c r="P518" s="113">
        <f t="shared" si="816"/>
        <v>0</v>
      </c>
      <c r="Q518" s="112">
        <f t="shared" ref="Q518:X518" si="817">SUM(Q193:Q197)</f>
        <v>0</v>
      </c>
      <c r="R518" s="112">
        <f t="shared" si="817"/>
        <v>0</v>
      </c>
      <c r="S518" s="112">
        <f t="shared" si="817"/>
        <v>0</v>
      </c>
      <c r="T518" s="113">
        <f t="shared" si="817"/>
        <v>0</v>
      </c>
      <c r="U518" s="112">
        <f t="shared" si="817"/>
        <v>0</v>
      </c>
      <c r="V518" s="112">
        <f t="shared" si="817"/>
        <v>0</v>
      </c>
      <c r="W518" s="112">
        <f t="shared" si="817"/>
        <v>0</v>
      </c>
      <c r="X518" s="113">
        <f t="shared" si="817"/>
        <v>0</v>
      </c>
      <c r="Y518" s="112">
        <f t="shared" ref="Y518:AF518" si="818">SUM(Y193:Y197)</f>
        <v>0</v>
      </c>
      <c r="Z518" s="112">
        <f t="shared" si="818"/>
        <v>0</v>
      </c>
      <c r="AA518" s="112">
        <f t="shared" si="818"/>
        <v>0</v>
      </c>
      <c r="AB518" s="113">
        <f t="shared" si="818"/>
        <v>0</v>
      </c>
      <c r="AC518" s="112">
        <f t="shared" si="818"/>
        <v>0</v>
      </c>
      <c r="AD518" s="112">
        <f t="shared" si="818"/>
        <v>0</v>
      </c>
      <c r="AE518" s="112">
        <f t="shared" si="818"/>
        <v>0</v>
      </c>
      <c r="AF518" s="113">
        <f t="shared" si="818"/>
        <v>0</v>
      </c>
    </row>
    <row r="519" spans="1:32" ht="17.25" hidden="1" customHeight="1" outlineLevel="1" x14ac:dyDescent="0.2">
      <c r="A519" s="142"/>
      <c r="B519" s="110">
        <v>22</v>
      </c>
      <c r="C519" s="110"/>
      <c r="D519" s="111" t="s">
        <v>42</v>
      </c>
      <c r="E519" s="112">
        <f t="shared" ref="E519:P519" si="819">+E202</f>
        <v>0</v>
      </c>
      <c r="F519" s="112">
        <f t="shared" si="819"/>
        <v>3680000</v>
      </c>
      <c r="G519" s="112">
        <f t="shared" si="819"/>
        <v>0</v>
      </c>
      <c r="H519" s="113">
        <f t="shared" si="819"/>
        <v>3680000</v>
      </c>
      <c r="I519" s="112">
        <f t="shared" si="819"/>
        <v>0</v>
      </c>
      <c r="J519" s="112">
        <f t="shared" si="819"/>
        <v>0</v>
      </c>
      <c r="K519" s="112">
        <f t="shared" si="819"/>
        <v>0</v>
      </c>
      <c r="L519" s="113">
        <f t="shared" si="819"/>
        <v>0</v>
      </c>
      <c r="M519" s="112">
        <f t="shared" si="819"/>
        <v>0</v>
      </c>
      <c r="N519" s="112">
        <f t="shared" si="819"/>
        <v>3680000</v>
      </c>
      <c r="O519" s="112">
        <f t="shared" si="819"/>
        <v>0</v>
      </c>
      <c r="P519" s="113">
        <f t="shared" si="819"/>
        <v>3680000</v>
      </c>
      <c r="Q519" s="112">
        <f t="shared" ref="Q519:X519" si="820">+Q202</f>
        <v>0</v>
      </c>
      <c r="R519" s="112">
        <f t="shared" si="820"/>
        <v>0</v>
      </c>
      <c r="S519" s="112">
        <f t="shared" si="820"/>
        <v>0</v>
      </c>
      <c r="T519" s="113">
        <f t="shared" si="820"/>
        <v>0</v>
      </c>
      <c r="U519" s="112">
        <f t="shared" si="820"/>
        <v>0</v>
      </c>
      <c r="V519" s="112">
        <f t="shared" si="820"/>
        <v>3680000</v>
      </c>
      <c r="W519" s="112">
        <f t="shared" si="820"/>
        <v>0</v>
      </c>
      <c r="X519" s="113">
        <f t="shared" si="820"/>
        <v>3680000</v>
      </c>
      <c r="Y519" s="112">
        <f t="shared" ref="Y519:AF519" si="821">+Y202</f>
        <v>0</v>
      </c>
      <c r="Z519" s="112">
        <f t="shared" si="821"/>
        <v>1601</v>
      </c>
      <c r="AA519" s="112">
        <f t="shared" si="821"/>
        <v>0</v>
      </c>
      <c r="AB519" s="113">
        <f t="shared" si="821"/>
        <v>1601</v>
      </c>
      <c r="AC519" s="112">
        <f t="shared" si="821"/>
        <v>0</v>
      </c>
      <c r="AD519" s="112">
        <f t="shared" si="821"/>
        <v>3681601</v>
      </c>
      <c r="AE519" s="112">
        <f t="shared" si="821"/>
        <v>0</v>
      </c>
      <c r="AF519" s="113">
        <f t="shared" si="821"/>
        <v>3681601</v>
      </c>
    </row>
    <row r="520" spans="1:32" ht="17.25" hidden="1" customHeight="1" outlineLevel="1" x14ac:dyDescent="0.2">
      <c r="A520" s="142"/>
      <c r="B520" s="114">
        <v>23</v>
      </c>
      <c r="C520" s="114"/>
      <c r="D520" s="115" t="s">
        <v>106</v>
      </c>
      <c r="E520" s="112">
        <f>+E486+E487+E488+E489+E490+E494</f>
        <v>0</v>
      </c>
      <c r="F520" s="112">
        <f>+F486+F487+F488+F489+F490+F494</f>
        <v>298178</v>
      </c>
      <c r="G520" s="112">
        <f>+G486+G487+G488+G489+G490+G494</f>
        <v>0</v>
      </c>
      <c r="H520" s="113">
        <f>+E520+F520+G520</f>
        <v>298178</v>
      </c>
      <c r="I520" s="112">
        <f>+I486+I487+I488+I489+I490+I494</f>
        <v>0</v>
      </c>
      <c r="J520" s="112">
        <f>+J486+J487+J488+J489+J490+J494</f>
        <v>-22009</v>
      </c>
      <c r="K520" s="112">
        <f>+K486+K487+K488+K489+K490+K494</f>
        <v>0</v>
      </c>
      <c r="L520" s="113">
        <f>+I520+J520+K520</f>
        <v>-22009</v>
      </c>
      <c r="M520" s="112">
        <f>+M486+M487+M488+M489+M490+M494</f>
        <v>0</v>
      </c>
      <c r="N520" s="112">
        <f>+N486+N487+N488+N489+N490+N494</f>
        <v>276169</v>
      </c>
      <c r="O520" s="112">
        <f>+O486+O487+O488+O489+O490+O494</f>
        <v>0</v>
      </c>
      <c r="P520" s="113">
        <f>+M520+N520+O520</f>
        <v>276169</v>
      </c>
      <c r="Q520" s="112">
        <f>+Q486+Q487+Q488+Q489+Q490+Q494</f>
        <v>0</v>
      </c>
      <c r="R520" s="112">
        <f>+R486+R487+R488+R489+R490+R494</f>
        <v>-1696</v>
      </c>
      <c r="S520" s="112">
        <f>+S486+S487+S488+S489+S490+S494</f>
        <v>0</v>
      </c>
      <c r="T520" s="113">
        <f>+Q520+R520+S520</f>
        <v>-1696</v>
      </c>
      <c r="U520" s="112">
        <f>+U486+U487+U488+U489+U490+U494</f>
        <v>0</v>
      </c>
      <c r="V520" s="112">
        <f>+V486+V487+V488+V489+V490+V494</f>
        <v>274473</v>
      </c>
      <c r="W520" s="112">
        <f>+W486+W487+W488+W489+W490+W494</f>
        <v>0</v>
      </c>
      <c r="X520" s="113">
        <f>+U520+V520+W520</f>
        <v>274473</v>
      </c>
      <c r="Y520" s="112">
        <f>+Y486+Y487+Y488+Y489+Y490+Y494</f>
        <v>0</v>
      </c>
      <c r="Z520" s="112">
        <f>+Z486+Z487+Z488+Z489+Z490+Z494</f>
        <v>11692</v>
      </c>
      <c r="AA520" s="112">
        <f>+AA486+AA487+AA488+AA489+AA490+AA494</f>
        <v>0</v>
      </c>
      <c r="AB520" s="113">
        <f>+Y520+Z520+AA520</f>
        <v>11692</v>
      </c>
      <c r="AC520" s="112">
        <f>+AC486+AC487+AC488+AC489+AC490+AC494</f>
        <v>0</v>
      </c>
      <c r="AD520" s="112">
        <f>+AD486+AD487+AD488+AD489+AD490+AD494</f>
        <v>286165</v>
      </c>
      <c r="AE520" s="112">
        <f>+AE486+AE487+AE488+AE489+AE490+AE494</f>
        <v>0</v>
      </c>
      <c r="AF520" s="113">
        <f>+AC520+AD520+AE520</f>
        <v>286165</v>
      </c>
    </row>
    <row r="521" spans="1:32" ht="17.25" hidden="1" customHeight="1" outlineLevel="1" x14ac:dyDescent="0.2">
      <c r="A521" s="142"/>
      <c r="B521" s="116"/>
      <c r="C521" s="117"/>
      <c r="D521" s="118" t="s">
        <v>95</v>
      </c>
      <c r="E521" s="119">
        <f t="shared" ref="E521:P521" si="822">SUM(E498:E520)</f>
        <v>6816875</v>
      </c>
      <c r="F521" s="119">
        <f t="shared" si="822"/>
        <v>5797962</v>
      </c>
      <c r="G521" s="119">
        <f t="shared" si="822"/>
        <v>0</v>
      </c>
      <c r="H521" s="119">
        <f t="shared" si="822"/>
        <v>12614837</v>
      </c>
      <c r="I521" s="119">
        <f t="shared" si="822"/>
        <v>35551</v>
      </c>
      <c r="J521" s="119">
        <f t="shared" si="822"/>
        <v>-5764</v>
      </c>
      <c r="K521" s="119">
        <f t="shared" si="822"/>
        <v>0</v>
      </c>
      <c r="L521" s="119">
        <f t="shared" si="822"/>
        <v>29787</v>
      </c>
      <c r="M521" s="119">
        <f t="shared" si="822"/>
        <v>6852426</v>
      </c>
      <c r="N521" s="119">
        <f t="shared" si="822"/>
        <v>5792198</v>
      </c>
      <c r="O521" s="119">
        <f t="shared" si="822"/>
        <v>0</v>
      </c>
      <c r="P521" s="119">
        <f t="shared" si="822"/>
        <v>12644624</v>
      </c>
      <c r="Q521" s="119">
        <f t="shared" ref="Q521:X521" si="823">SUM(Q498:Q520)</f>
        <v>11350</v>
      </c>
      <c r="R521" s="119">
        <f t="shared" si="823"/>
        <v>-1133</v>
      </c>
      <c r="S521" s="119">
        <f t="shared" si="823"/>
        <v>0</v>
      </c>
      <c r="T521" s="119">
        <f t="shared" si="823"/>
        <v>10217</v>
      </c>
      <c r="U521" s="119">
        <f t="shared" si="823"/>
        <v>6863776</v>
      </c>
      <c r="V521" s="119">
        <f t="shared" si="823"/>
        <v>5791065</v>
      </c>
      <c r="W521" s="119">
        <f t="shared" si="823"/>
        <v>0</v>
      </c>
      <c r="X521" s="119">
        <f t="shared" si="823"/>
        <v>12654841</v>
      </c>
      <c r="Y521" s="119">
        <f t="shared" ref="Y521:AF521" si="824">SUM(Y498:Y520)</f>
        <v>55829</v>
      </c>
      <c r="Z521" s="119">
        <f t="shared" si="824"/>
        <v>4851</v>
      </c>
      <c r="AA521" s="119">
        <f t="shared" si="824"/>
        <v>0</v>
      </c>
      <c r="AB521" s="119">
        <f t="shared" si="824"/>
        <v>60680</v>
      </c>
      <c r="AC521" s="119">
        <f t="shared" si="824"/>
        <v>6919605</v>
      </c>
      <c r="AD521" s="119">
        <f t="shared" si="824"/>
        <v>5795916</v>
      </c>
      <c r="AE521" s="119">
        <f t="shared" si="824"/>
        <v>0</v>
      </c>
      <c r="AF521" s="119">
        <f t="shared" si="824"/>
        <v>12715521</v>
      </c>
    </row>
    <row r="522" spans="1:32" ht="17.25" hidden="1" customHeight="1" outlineLevel="1" x14ac:dyDescent="0.2">
      <c r="A522" s="142"/>
      <c r="B522" s="17"/>
      <c r="C522" s="18"/>
      <c r="D522" s="18"/>
      <c r="E522" s="18"/>
      <c r="F522" s="18"/>
      <c r="G522" s="18"/>
      <c r="H522" s="7"/>
      <c r="I522" s="18"/>
      <c r="J522" s="18"/>
      <c r="K522" s="18"/>
      <c r="L522" s="7"/>
      <c r="M522" s="18"/>
      <c r="N522" s="18"/>
      <c r="O522" s="18"/>
      <c r="P522" s="7"/>
      <c r="Q522" s="18"/>
      <c r="R522" s="18"/>
      <c r="S522" s="18"/>
      <c r="T522" s="7"/>
      <c r="U522" s="18"/>
      <c r="V522" s="18"/>
      <c r="W522" s="18"/>
      <c r="X522" s="7"/>
      <c r="Y522" s="18"/>
      <c r="Z522" s="18"/>
      <c r="AA522" s="18"/>
      <c r="AB522" s="7"/>
      <c r="AC522" s="18"/>
      <c r="AD522" s="18"/>
      <c r="AE522" s="18"/>
      <c r="AF522" s="7"/>
    </row>
    <row r="523" spans="1:32" ht="17.25" hidden="1" customHeight="1" outlineLevel="1" x14ac:dyDescent="0.2">
      <c r="A523" s="142"/>
      <c r="B523" s="17"/>
      <c r="C523" s="18"/>
      <c r="D523" s="18"/>
      <c r="E523" s="120">
        <f t="shared" ref="E523:P523" si="825">+E371+E373+E375+E377+E383+E381</f>
        <v>6816875</v>
      </c>
      <c r="F523" s="120">
        <f t="shared" si="825"/>
        <v>5797962</v>
      </c>
      <c r="G523" s="120">
        <f t="shared" si="825"/>
        <v>0</v>
      </c>
      <c r="H523" s="121">
        <f t="shared" si="825"/>
        <v>12614837</v>
      </c>
      <c r="I523" s="120">
        <f t="shared" si="825"/>
        <v>35551</v>
      </c>
      <c r="J523" s="120">
        <f t="shared" si="825"/>
        <v>-5764</v>
      </c>
      <c r="K523" s="120">
        <f t="shared" si="825"/>
        <v>0</v>
      </c>
      <c r="L523" s="121">
        <f t="shared" si="825"/>
        <v>29787</v>
      </c>
      <c r="M523" s="120">
        <f t="shared" si="825"/>
        <v>6852426</v>
      </c>
      <c r="N523" s="120">
        <f t="shared" si="825"/>
        <v>5792198</v>
      </c>
      <c r="O523" s="120">
        <f t="shared" si="825"/>
        <v>0</v>
      </c>
      <c r="P523" s="121">
        <f t="shared" si="825"/>
        <v>12644624</v>
      </c>
      <c r="Q523" s="120">
        <f t="shared" ref="Q523:X523" si="826">+Q371+Q373+Q375+Q377+Q383+Q381</f>
        <v>11350</v>
      </c>
      <c r="R523" s="120">
        <f t="shared" si="826"/>
        <v>-1133</v>
      </c>
      <c r="S523" s="120">
        <f t="shared" si="826"/>
        <v>0</v>
      </c>
      <c r="T523" s="121">
        <f t="shared" si="826"/>
        <v>10217</v>
      </c>
      <c r="U523" s="120">
        <f t="shared" si="826"/>
        <v>6863776</v>
      </c>
      <c r="V523" s="120">
        <f t="shared" si="826"/>
        <v>5791065</v>
      </c>
      <c r="W523" s="120">
        <f t="shared" si="826"/>
        <v>0</v>
      </c>
      <c r="X523" s="121">
        <f t="shared" si="826"/>
        <v>12654841</v>
      </c>
      <c r="Y523" s="120">
        <f t="shared" ref="Y523:AF523" si="827">+Y371+Y373+Y375+Y377+Y383+Y381</f>
        <v>55829</v>
      </c>
      <c r="Z523" s="120">
        <f t="shared" si="827"/>
        <v>4851</v>
      </c>
      <c r="AA523" s="120">
        <f t="shared" si="827"/>
        <v>0</v>
      </c>
      <c r="AB523" s="121">
        <f t="shared" si="827"/>
        <v>60680</v>
      </c>
      <c r="AC523" s="120">
        <f t="shared" si="827"/>
        <v>6919605</v>
      </c>
      <c r="AD523" s="120">
        <f t="shared" si="827"/>
        <v>5795916</v>
      </c>
      <c r="AE523" s="120">
        <f t="shared" si="827"/>
        <v>0</v>
      </c>
      <c r="AF523" s="121">
        <f t="shared" si="827"/>
        <v>12715521</v>
      </c>
    </row>
    <row r="524" spans="1:32" ht="17.25" hidden="1" customHeight="1" outlineLevel="1" thickBot="1" x14ac:dyDescent="0.25">
      <c r="A524" s="142"/>
      <c r="B524" s="4"/>
      <c r="C524" s="3" t="s">
        <v>46</v>
      </c>
      <c r="D524" s="122" t="s">
        <v>107</v>
      </c>
      <c r="E524" s="123">
        <f t="shared" ref="E524:P524" si="828">+E523-E521</f>
        <v>0</v>
      </c>
      <c r="F524" s="123">
        <f t="shared" si="828"/>
        <v>0</v>
      </c>
      <c r="G524" s="123">
        <f t="shared" si="828"/>
        <v>0</v>
      </c>
      <c r="H524" s="123">
        <f t="shared" si="828"/>
        <v>0</v>
      </c>
      <c r="I524" s="123">
        <f t="shared" si="828"/>
        <v>0</v>
      </c>
      <c r="J524" s="123">
        <f t="shared" si="828"/>
        <v>0</v>
      </c>
      <c r="K524" s="123">
        <f t="shared" si="828"/>
        <v>0</v>
      </c>
      <c r="L524" s="123">
        <f t="shared" si="828"/>
        <v>0</v>
      </c>
      <c r="M524" s="123">
        <f t="shared" si="828"/>
        <v>0</v>
      </c>
      <c r="N524" s="123">
        <f t="shared" si="828"/>
        <v>0</v>
      </c>
      <c r="O524" s="123">
        <f t="shared" si="828"/>
        <v>0</v>
      </c>
      <c r="P524" s="123">
        <f t="shared" si="828"/>
        <v>0</v>
      </c>
      <c r="Q524" s="123">
        <f t="shared" ref="Q524:X524" si="829">+Q523-Q521</f>
        <v>0</v>
      </c>
      <c r="R524" s="123">
        <f t="shared" si="829"/>
        <v>0</v>
      </c>
      <c r="S524" s="123">
        <f t="shared" si="829"/>
        <v>0</v>
      </c>
      <c r="T524" s="123">
        <f t="shared" si="829"/>
        <v>0</v>
      </c>
      <c r="U524" s="123">
        <f t="shared" si="829"/>
        <v>0</v>
      </c>
      <c r="V524" s="123">
        <f t="shared" si="829"/>
        <v>0</v>
      </c>
      <c r="W524" s="123">
        <f t="shared" si="829"/>
        <v>0</v>
      </c>
      <c r="X524" s="123">
        <f t="shared" si="829"/>
        <v>0</v>
      </c>
      <c r="Y524" s="123">
        <f t="shared" ref="Y524:AF524" si="830">+Y523-Y521</f>
        <v>0</v>
      </c>
      <c r="Z524" s="123">
        <f t="shared" si="830"/>
        <v>0</v>
      </c>
      <c r="AA524" s="123">
        <f t="shared" si="830"/>
        <v>0</v>
      </c>
      <c r="AB524" s="123">
        <f t="shared" si="830"/>
        <v>0</v>
      </c>
      <c r="AC524" s="123">
        <f t="shared" si="830"/>
        <v>0</v>
      </c>
      <c r="AD524" s="123">
        <f t="shared" si="830"/>
        <v>0</v>
      </c>
      <c r="AE524" s="123">
        <f t="shared" si="830"/>
        <v>0</v>
      </c>
      <c r="AF524" s="123">
        <f t="shared" si="830"/>
        <v>0</v>
      </c>
    </row>
    <row r="525" spans="1:32" ht="17.25" customHeight="1" collapsed="1" x14ac:dyDescent="0.2">
      <c r="A525" s="142"/>
      <c r="B525" s="4"/>
      <c r="C525" s="3"/>
      <c r="D525" s="3"/>
      <c r="E525" s="3"/>
      <c r="F525" s="3"/>
      <c r="G525" s="3"/>
      <c r="H525" s="2"/>
      <c r="I525" s="3"/>
      <c r="J525" s="3"/>
      <c r="K525" s="3"/>
      <c r="L525" s="2"/>
      <c r="M525" s="3"/>
      <c r="N525" s="3"/>
      <c r="O525" s="3"/>
      <c r="P525" s="2"/>
      <c r="Q525" s="3"/>
      <c r="R525" s="3"/>
      <c r="S525" s="3"/>
      <c r="T525" s="2"/>
      <c r="U525" s="3"/>
      <c r="V525" s="3"/>
      <c r="W525" s="3"/>
      <c r="X525" s="2"/>
      <c r="Y525" s="3"/>
      <c r="Z525" s="3"/>
      <c r="AA525" s="3"/>
      <c r="AB525" s="2"/>
      <c r="AC525" s="3"/>
      <c r="AD525" s="3"/>
      <c r="AE525" s="3"/>
      <c r="AF525" s="2"/>
    </row>
    <row r="526" spans="1:32" ht="17.25" customHeight="1" x14ac:dyDescent="0.2">
      <c r="A526" s="142"/>
      <c r="B526" s="4"/>
      <c r="C526" s="3"/>
      <c r="D526" s="3"/>
      <c r="E526" s="3"/>
      <c r="F526" s="3"/>
      <c r="G526" s="3"/>
      <c r="H526" s="2"/>
      <c r="I526" s="3"/>
      <c r="J526" s="3"/>
      <c r="K526" s="3"/>
      <c r="L526" s="2"/>
      <c r="M526" s="3"/>
      <c r="N526" s="3"/>
      <c r="O526" s="3"/>
      <c r="P526" s="2"/>
      <c r="Q526" s="3"/>
      <c r="R526" s="3"/>
      <c r="S526" s="3"/>
      <c r="T526" s="2"/>
      <c r="U526" s="3"/>
      <c r="V526" s="3"/>
      <c r="W526" s="3"/>
      <c r="X526" s="2"/>
      <c r="Y526" s="3"/>
      <c r="Z526" s="3"/>
      <c r="AA526" s="3"/>
      <c r="AB526" s="2"/>
      <c r="AC526" s="3"/>
      <c r="AD526" s="3"/>
      <c r="AE526" s="3"/>
      <c r="AF526" s="2"/>
    </row>
  </sheetData>
  <sheetProtection algorithmName="SHA-512" hashValue="oO9a5ZsJOWfT2F+h7p/KrETNUAHqiiDpTC6sy2Lz2cSjiTNaNPweZKi1d70aPBfGbl0LaHTnEeM/2GqDAC/RXg==" saltValue="kenFXPL8UTIasslyWdl2zQ==" spinCount="100000" sheet="1" objects="1" scenarios="1" selectLockedCells="1" selectUnlockedCells="1"/>
  <mergeCells count="30">
    <mergeCell ref="B3:AF3"/>
    <mergeCell ref="C471:D471"/>
    <mergeCell ref="C261:D261"/>
    <mergeCell ref="C331:D331"/>
    <mergeCell ref="C271:D271"/>
    <mergeCell ref="C281:D281"/>
    <mergeCell ref="C361:D361"/>
    <mergeCell ref="B410:D410"/>
    <mergeCell ref="C291:D291"/>
    <mergeCell ref="C301:D301"/>
    <mergeCell ref="C311:D311"/>
    <mergeCell ref="C321:D321"/>
    <mergeCell ref="Y6:AB7"/>
    <mergeCell ref="AC6:AF7"/>
    <mergeCell ref="I413:L413"/>
    <mergeCell ref="C445:C450"/>
    <mergeCell ref="E413:H413"/>
    <mergeCell ref="Q6:T7"/>
    <mergeCell ref="U6:X7"/>
    <mergeCell ref="M6:P7"/>
    <mergeCell ref="C251:D251"/>
    <mergeCell ref="C221:D221"/>
    <mergeCell ref="C231:D231"/>
    <mergeCell ref="C241:D241"/>
    <mergeCell ref="B6:D7"/>
    <mergeCell ref="E6:H7"/>
    <mergeCell ref="C220:D220"/>
    <mergeCell ref="I6:L7"/>
    <mergeCell ref="C351:D351"/>
    <mergeCell ref="C341:D341"/>
  </mergeCells>
  <printOptions horizontalCentered="1"/>
  <pageMargins left="0.35433070866141736" right="0.35433070866141736" top="0.55118110236220474" bottom="0.35433070866141736" header="0.23622047244094491" footer="0.15748031496062992"/>
  <pageSetup paperSize="9" scale="43" fitToHeight="6" orientation="portrait" horizontalDpi="4294967293" verticalDpi="4294967293" r:id="rId1"/>
  <headerFooter>
    <oddHeader>&amp;R&amp;"-,Félkövér"&amp;A&amp;"-,Normál" 
a ___/_____. (___. ___.) Önkormányzati rendelethez</oddHeader>
    <oddFooter>&amp;R&amp;N. oldal / &amp;P. oldal</oddFooter>
  </headerFooter>
  <rowBreaks count="3" manualBreakCount="3">
    <brk id="101" min="1" max="31" man="1"/>
    <brk id="200" min="1" max="31" man="1"/>
    <brk id="310" min="1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7. melléklet</vt:lpstr>
      <vt:lpstr>Munka2</vt:lpstr>
      <vt:lpstr>Munka3</vt:lpstr>
      <vt:lpstr>'7. melléklet'!Nyomtatási_cím</vt:lpstr>
      <vt:lpstr>'7.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2026-09-01T12:38:08Z</cp:lastPrinted>
  <dcterms:created xsi:type="dcterms:W3CDTF">2021-11-16T08:26:05Z</dcterms:created>
  <dcterms:modified xsi:type="dcterms:W3CDTF">2026-09-07T07:22:39Z</dcterms:modified>
</cp:coreProperties>
</file>